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3" i="1"/>
  <c r="C42"/>
  <c r="C68"/>
  <c r="C67"/>
  <c r="C65"/>
  <c r="C64"/>
  <c r="H67"/>
  <c r="G67"/>
  <c r="F67"/>
  <c r="H65"/>
  <c r="G65"/>
  <c r="F65"/>
  <c r="H64"/>
  <c r="G64"/>
  <c r="F64"/>
  <c r="C62"/>
  <c r="C61"/>
  <c r="H62"/>
  <c r="G62"/>
  <c r="F62"/>
  <c r="H61"/>
  <c r="G61"/>
  <c r="F61"/>
  <c r="C59"/>
  <c r="C58"/>
  <c r="C51"/>
  <c r="C50"/>
  <c r="C31"/>
  <c r="C30"/>
  <c r="C37"/>
  <c r="C36"/>
  <c r="AN19" l="1"/>
  <c r="AN56" l="1"/>
  <c r="AN55"/>
  <c r="AN54"/>
  <c r="AN53"/>
  <c r="AN48"/>
  <c r="AN47"/>
  <c r="AN46"/>
  <c r="AN45"/>
  <c r="AN18"/>
  <c r="AN17"/>
  <c r="AN16"/>
  <c r="AN52" l="1"/>
  <c r="AN51"/>
  <c r="AN44"/>
  <c r="AN43"/>
  <c r="E62" l="1"/>
  <c r="D62"/>
  <c r="E61"/>
  <c r="D61"/>
</calcChain>
</file>

<file path=xl/sharedStrings.xml><?xml version="1.0" encoding="utf-8"?>
<sst xmlns="http://schemas.openxmlformats.org/spreadsheetml/2006/main" count="1109" uniqueCount="76">
  <si>
    <t>Наименование</t>
  </si>
  <si>
    <t>Программные мероприятия, объем ассигнований на реализацию программы</t>
  </si>
  <si>
    <t>Объем финан-сирования (всего, руб.)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</si>
  <si>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</si>
  <si>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</si>
  <si>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</si>
  <si>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</si>
  <si>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</si>
  <si>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</si>
  <si>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</si>
  <si>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 том числе по годам</t>
  </si>
  <si>
    <t>Наименование показателя, единица измерения</t>
  </si>
  <si>
    <t>Значение показателя, в том числе:</t>
  </si>
  <si>
    <t>Задача 1. Государственная поддержка сельскохозяйственного производства</t>
  </si>
  <si>
    <t>х</t>
  </si>
  <si>
    <t>Всего, в том числе:</t>
  </si>
  <si>
    <t xml:space="preserve"> за счет средств местного бюджета</t>
  </si>
  <si>
    <t>-</t>
  </si>
  <si>
    <t>и показатели результатов реализации муниципальной программы</t>
  </si>
  <si>
    <t>прозводство искусственно выращенной пищевой рыбы, тонн</t>
  </si>
  <si>
    <t>реализация искусственно выращенной пищевой рыбы, тонн</t>
  </si>
  <si>
    <t>производство пищевой рыбной продукции, тонн</t>
  </si>
  <si>
    <t>реализация пищевой рыбной продукции, тонн</t>
  </si>
  <si>
    <t>Объем выпускаемой продукции рыбохозяйственного комплекса, в том числе:</t>
  </si>
  <si>
    <t>за счет средств местного бюджета</t>
  </si>
  <si>
    <t>Итого по задаче 1. Всего, в том числе:</t>
  </si>
  <si>
    <t>за счет межбюд- жетных трансфертов из окружного бюджета</t>
  </si>
  <si>
    <t>Общий объем ассигнований на реализацию программы - всего, в том числе:</t>
  </si>
  <si>
    <t>объем выпускаемой продукции растениеводства, в том числе:</t>
  </si>
  <si>
    <t>Объем выпускаемой продукции растениеводства, в том числе:</t>
  </si>
  <si>
    <t>Увеличение объемов производства искусственно выращенной пищевой рыбы ценных пород, тонн</t>
  </si>
  <si>
    <t>Увеличение объемов реализации искусственно выращенной пищевой рыбы ценных пород, тонн</t>
  </si>
  <si>
    <t>Целевые показатели результатов реализации муниципальной программы</t>
  </si>
  <si>
    <t>прозводство продукции растениеводства в защищенном грунте, тонн</t>
  </si>
  <si>
    <t>реализация продукции растениеводства в защищенном грунте, тонн</t>
  </si>
  <si>
    <t>реализация продукции растениеводства в защенном грунте, тонн</t>
  </si>
  <si>
    <t>Количество маточного поголовья животных в личных подсобных хозяйствах, голов</t>
  </si>
  <si>
    <t>прозводство искусственно выращенной пищевой рыбы ценых пород, тонн</t>
  </si>
  <si>
    <t>реализация искусственно выращенной пищевой рыбы ценых пород, тонн</t>
  </si>
  <si>
    <t>1.3.1. Предоставление субсидий на вылов и реализацию пищевой рыбы (в том числе искусственно выращенной), пищевой рыбной продукции</t>
  </si>
  <si>
    <t>прозводство искусственно выращенной пищевой рыбы ценных пород, тонн</t>
  </si>
  <si>
    <t>реализация искусственно выращенной пищевой рыбы ценных пород, тонн</t>
  </si>
  <si>
    <t>Цель программы: Устойчивое развитие агропромышленного комплекса на территории муниципального образования городской округ город Сургут (далее - город Сургут), повышение конкурентоспособности продукции, произведенной на территории города Сургута.</t>
  </si>
  <si>
    <t>Приложение 1</t>
  </si>
  <si>
    <t>к муниципальной программе</t>
  </si>
  <si>
    <t xml:space="preserve">"Развитие агропромышленного </t>
  </si>
  <si>
    <t>комплекса в городе Сургуте</t>
  </si>
  <si>
    <t>Доля граждан, которым предоставлены меры государствен- ной поддержки на содержание маточного поголовья животных (личные подсобные хозяйства), от общего количества граждан предоставивших, пакет документов, соответствую- щих требованиям законодатель- ства, %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</si>
  <si>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</si>
  <si>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</si>
  <si>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</si>
  <si>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</si>
  <si>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</si>
  <si>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</si>
  <si>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</si>
  <si>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</si>
  <si>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</si>
  <si>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</si>
  <si>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Итого- вое значе- ние показа- теля</t>
  </si>
  <si>
    <t>Источни- ки финанси-рования</t>
  </si>
  <si>
    <t>Мероприятие 1.2. государствен- ная поддержка развития животноводства в том числе:</t>
  </si>
  <si>
    <t>Мероприятие 1.3. Государствен- ная поддержка развития рыбохозяй- ственного комплекса</t>
  </si>
  <si>
    <t xml:space="preserve">  1.2.1. Предоставле- ние субсидий на содержание маточного поголовья животных (личные подсобные хозяйства)</t>
  </si>
  <si>
    <t>1.1.1. Предоставле- ние субсидий на производство и реализацию продукции растениево- дства в защищенном грунте</t>
  </si>
  <si>
    <t>за счет межбюд- жетных трансфер тов из окружного бюджета</t>
  </si>
  <si>
    <t>за счет межбюд- жетных трансфер тов из окружно го бюджета</t>
  </si>
  <si>
    <t>Мероприятие 1.1. Государствен ная поддержка развития растениеводст ва, в том числе:</t>
  </si>
  <si>
    <t>Строитель- ство, приобрете- ние и модерниза ция хозяйствами объектов сельскохозяй- ственного назначения, приобрете ние перераба тывающего оборудования, единиц</t>
  </si>
  <si>
    <t>Ответст- венный (админис- тратор или соадминист ратор)</t>
  </si>
  <si>
    <t>на 2014-2030 годы"</t>
  </si>
  <si>
    <t>Мероприятие 1.4. * Государственная поддержка развития малых форм хозяйствования - предоставление субсидий на развитие материально-технической базы (за исключением личных подсобных хозяйств)</t>
  </si>
  <si>
    <t>малых форм хозяйствования.</t>
  </si>
  <si>
    <t xml:space="preserve">* Примечание:  По мероприятию 1.4 значения показателя результатов реализации мероприятия будет установлено после определения получателя субсидии на поддержку развития </t>
  </si>
  <si>
    <t>( в новой редакции от 06.10.2015)</t>
  </si>
  <si>
    <t>комитет по управлению имуществом</t>
  </si>
  <si>
    <t>Объем ассигнований администратора - комитет по управлению имуществом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</si>
</sst>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5" fillId="0" borderId="1" xfId="0" applyFont="1" applyBorder="1"/>
    <xf numFmtId="165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0" fontId="4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/>
    </xf>
    <xf numFmtId="0" fontId="0" fillId="0" borderId="5" xfId="0" applyBorder="1" applyAlignment="1"/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wrapText="1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top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/>
    <xf numFmtId="0" fontId="5" fillId="0" borderId="5" xfId="0" applyFont="1" applyBorder="1" applyAlignment="1"/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vertical="center" wrapText="1"/>
    </xf>
    <xf numFmtId="0" fontId="0" fillId="0" borderId="4" xfId="0" applyBorder="1" applyAlignme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Q84"/>
  <sheetViews>
    <sheetView tabSelected="1" topLeftCell="A50" zoomScaleNormal="100" workbookViewId="0">
      <selection activeCell="U22" sqref="U22:U25"/>
    </sheetView>
  </sheetViews>
  <sheetFormatPr defaultRowHeight="15"/>
  <cols>
    <col min="1" max="1" width="9.5703125" customWidth="1"/>
    <col min="2" max="2" width="6.85546875" customWidth="1"/>
    <col min="3" max="3" width="7" customWidth="1"/>
    <col min="4" max="4" width="5.85546875" customWidth="1"/>
    <col min="5" max="6" width="6" customWidth="1"/>
    <col min="7" max="7" width="6.140625" customWidth="1"/>
    <col min="8" max="8" width="7.140625" customWidth="1"/>
    <col min="9" max="9" width="3.42578125" customWidth="1"/>
    <col min="10" max="10" width="3.140625" customWidth="1"/>
    <col min="11" max="13" width="3.42578125" customWidth="1"/>
    <col min="14" max="14" width="3.28515625" customWidth="1"/>
    <col min="15" max="15" width="3.42578125" customWidth="1"/>
    <col min="16" max="16" width="3" customWidth="1"/>
    <col min="17" max="17" width="3.28515625" customWidth="1"/>
    <col min="18" max="19" width="3.5703125" customWidth="1"/>
    <col min="20" max="20" width="3.42578125" customWidth="1"/>
    <col min="21" max="21" width="6.140625" customWidth="1"/>
    <col min="22" max="22" width="8.42578125" customWidth="1"/>
    <col min="23" max="23" width="4.5703125" customWidth="1"/>
    <col min="24" max="24" width="4.42578125" customWidth="1"/>
    <col min="25" max="25" width="4.28515625" customWidth="1"/>
    <col min="26" max="26" width="4.140625" customWidth="1"/>
    <col min="27" max="27" width="4.28515625" customWidth="1"/>
    <col min="28" max="28" width="3.7109375" customWidth="1"/>
    <col min="29" max="29" width="3.28515625" customWidth="1"/>
    <col min="30" max="30" width="3.140625" customWidth="1"/>
    <col min="31" max="31" width="3.28515625" customWidth="1"/>
    <col min="32" max="32" width="3.140625" customWidth="1"/>
    <col min="33" max="33" width="3" customWidth="1"/>
    <col min="34" max="34" width="3.5703125" customWidth="1"/>
    <col min="35" max="35" width="3" customWidth="1"/>
    <col min="36" max="36" width="3.28515625" customWidth="1"/>
    <col min="37" max="37" width="3" customWidth="1"/>
    <col min="38" max="39" width="3.42578125" customWidth="1"/>
    <col min="40" max="40" width="4.5703125" customWidth="1"/>
  </cols>
  <sheetData>
    <row r="2" spans="1:40" ht="15.75">
      <c r="Z2" s="4" t="s">
        <v>43</v>
      </c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0" ht="15.75">
      <c r="Z3" s="4" t="s">
        <v>44</v>
      </c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5"/>
    </row>
    <row r="4" spans="1:40" ht="15.75">
      <c r="Z4" s="4" t="s">
        <v>45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5"/>
    </row>
    <row r="5" spans="1:40" ht="15.75">
      <c r="Z5" s="4" t="s">
        <v>46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ht="15.75">
      <c r="Z6" s="4" t="s">
        <v>69</v>
      </c>
    </row>
    <row r="7" spans="1:40" ht="15.75">
      <c r="Z7" s="4" t="s">
        <v>73</v>
      </c>
    </row>
    <row r="8" spans="1:40" ht="15.75">
      <c r="Z8" s="4"/>
    </row>
    <row r="10" spans="1:40" ht="15.75">
      <c r="A10" s="1"/>
      <c r="B10" s="1"/>
      <c r="C10" s="1"/>
      <c r="D10" s="86" t="s">
        <v>1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1"/>
    </row>
    <row r="11" spans="1:40" ht="15.75">
      <c r="A11" s="1"/>
      <c r="B11" s="1"/>
      <c r="C11" s="1"/>
      <c r="D11" s="86" t="s">
        <v>18</v>
      </c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>
      <c r="A12" s="1"/>
      <c r="B12" s="1"/>
      <c r="C12" s="1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>
      <c r="A13" s="65" t="s">
        <v>0</v>
      </c>
      <c r="B13" s="65" t="s">
        <v>59</v>
      </c>
      <c r="C13" s="65" t="s">
        <v>2</v>
      </c>
      <c r="D13" s="93" t="s">
        <v>10</v>
      </c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65" t="s">
        <v>68</v>
      </c>
      <c r="V13" s="65" t="s">
        <v>11</v>
      </c>
      <c r="W13" s="95" t="s">
        <v>12</v>
      </c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65" t="s">
        <v>58</v>
      </c>
    </row>
    <row r="14" spans="1:40" ht="59.25" customHeight="1">
      <c r="A14" s="67"/>
      <c r="B14" s="67"/>
      <c r="C14" s="67"/>
      <c r="D14" s="6" t="s">
        <v>3</v>
      </c>
      <c r="E14" s="6" t="s">
        <v>4</v>
      </c>
      <c r="F14" s="6" t="s">
        <v>5</v>
      </c>
      <c r="G14" s="6" t="s">
        <v>6</v>
      </c>
      <c r="H14" s="6" t="s">
        <v>7</v>
      </c>
      <c r="I14" s="7" t="s">
        <v>8</v>
      </c>
      <c r="J14" s="7" t="s">
        <v>9</v>
      </c>
      <c r="K14" s="7" t="s">
        <v>48</v>
      </c>
      <c r="L14" s="7" t="s">
        <v>49</v>
      </c>
      <c r="M14" s="7" t="s">
        <v>50</v>
      </c>
      <c r="N14" s="7" t="s">
        <v>51</v>
      </c>
      <c r="O14" s="7" t="s">
        <v>52</v>
      </c>
      <c r="P14" s="7" t="s">
        <v>53</v>
      </c>
      <c r="Q14" s="7" t="s">
        <v>54</v>
      </c>
      <c r="R14" s="7" t="s">
        <v>55</v>
      </c>
      <c r="S14" s="7" t="s">
        <v>56</v>
      </c>
      <c r="T14" s="7" t="s">
        <v>57</v>
      </c>
      <c r="U14" s="66"/>
      <c r="V14" s="66"/>
      <c r="W14" s="7" t="s">
        <v>3</v>
      </c>
      <c r="X14" s="7" t="s">
        <v>4</v>
      </c>
      <c r="Y14" s="7" t="s">
        <v>5</v>
      </c>
      <c r="Z14" s="7" t="s">
        <v>6</v>
      </c>
      <c r="AA14" s="7" t="s">
        <v>7</v>
      </c>
      <c r="AB14" s="7" t="s">
        <v>8</v>
      </c>
      <c r="AC14" s="7" t="s">
        <v>9</v>
      </c>
      <c r="AD14" s="7" t="s">
        <v>48</v>
      </c>
      <c r="AE14" s="7" t="s">
        <v>49</v>
      </c>
      <c r="AF14" s="7" t="s">
        <v>50</v>
      </c>
      <c r="AG14" s="7" t="s">
        <v>51</v>
      </c>
      <c r="AH14" s="7" t="s">
        <v>52</v>
      </c>
      <c r="AI14" s="7" t="s">
        <v>53</v>
      </c>
      <c r="AJ14" s="7" t="s">
        <v>54</v>
      </c>
      <c r="AK14" s="7" t="s">
        <v>55</v>
      </c>
      <c r="AL14" s="7" t="s">
        <v>56</v>
      </c>
      <c r="AM14" s="7" t="s">
        <v>57</v>
      </c>
      <c r="AN14" s="67"/>
    </row>
    <row r="15" spans="1:40" ht="23.25" customHeight="1">
      <c r="A15" s="88" t="s">
        <v>42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90"/>
    </row>
    <row r="16" spans="1:40" ht="94.5" customHeight="1">
      <c r="A16" s="91" t="s">
        <v>32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18" t="s">
        <v>30</v>
      </c>
      <c r="W16" s="9" t="s">
        <v>17</v>
      </c>
      <c r="X16" s="9">
        <v>96</v>
      </c>
      <c r="Y16" s="9">
        <v>98</v>
      </c>
      <c r="Z16" s="9">
        <v>101</v>
      </c>
      <c r="AA16" s="9">
        <v>104</v>
      </c>
      <c r="AB16" s="9" t="s">
        <v>17</v>
      </c>
      <c r="AC16" s="9" t="s">
        <v>17</v>
      </c>
      <c r="AD16" s="9" t="s">
        <v>17</v>
      </c>
      <c r="AE16" s="9" t="s">
        <v>17</v>
      </c>
      <c r="AF16" s="9" t="s">
        <v>17</v>
      </c>
      <c r="AG16" s="9" t="s">
        <v>17</v>
      </c>
      <c r="AH16" s="9" t="s">
        <v>17</v>
      </c>
      <c r="AI16" s="9" t="s">
        <v>17</v>
      </c>
      <c r="AJ16" s="9" t="s">
        <v>17</v>
      </c>
      <c r="AK16" s="9" t="s">
        <v>17</v>
      </c>
      <c r="AL16" s="9" t="s">
        <v>17</v>
      </c>
      <c r="AM16" s="9" t="s">
        <v>17</v>
      </c>
      <c r="AN16" s="9">
        <f>X16+Y16+Z16+AA16</f>
        <v>399</v>
      </c>
    </row>
    <row r="17" spans="1:40" ht="88.5" customHeight="1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8" t="s">
        <v>31</v>
      </c>
      <c r="W17" s="9" t="s">
        <v>17</v>
      </c>
      <c r="X17" s="9">
        <v>96</v>
      </c>
      <c r="Y17" s="9">
        <v>98</v>
      </c>
      <c r="Z17" s="9">
        <v>101</v>
      </c>
      <c r="AA17" s="9">
        <v>104</v>
      </c>
      <c r="AB17" s="9" t="s">
        <v>17</v>
      </c>
      <c r="AC17" s="9" t="s">
        <v>17</v>
      </c>
      <c r="AD17" s="9" t="s">
        <v>17</v>
      </c>
      <c r="AE17" s="9" t="s">
        <v>17</v>
      </c>
      <c r="AF17" s="9" t="s">
        <v>17</v>
      </c>
      <c r="AG17" s="9" t="s">
        <v>17</v>
      </c>
      <c r="AH17" s="9" t="s">
        <v>17</v>
      </c>
      <c r="AI17" s="9" t="s">
        <v>17</v>
      </c>
      <c r="AJ17" s="9" t="s">
        <v>17</v>
      </c>
      <c r="AK17" s="9" t="s">
        <v>17</v>
      </c>
      <c r="AL17" s="9" t="s">
        <v>17</v>
      </c>
      <c r="AM17" s="9" t="s">
        <v>17</v>
      </c>
      <c r="AN17" s="9">
        <f>X17+Y17+Z17+AA17</f>
        <v>399</v>
      </c>
    </row>
    <row r="18" spans="1:40" ht="54" customHeight="1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18" t="s">
        <v>21</v>
      </c>
      <c r="W18" s="9" t="s">
        <v>17</v>
      </c>
      <c r="X18" s="9">
        <v>170.6</v>
      </c>
      <c r="Y18" s="9">
        <v>172.3</v>
      </c>
      <c r="Z18" s="9">
        <v>174</v>
      </c>
      <c r="AA18" s="9">
        <v>175.7</v>
      </c>
      <c r="AB18" s="9" t="s">
        <v>17</v>
      </c>
      <c r="AC18" s="9" t="s">
        <v>17</v>
      </c>
      <c r="AD18" s="9" t="s">
        <v>17</v>
      </c>
      <c r="AE18" s="9" t="s">
        <v>17</v>
      </c>
      <c r="AF18" s="9" t="s">
        <v>17</v>
      </c>
      <c r="AG18" s="9" t="s">
        <v>17</v>
      </c>
      <c r="AH18" s="9" t="s">
        <v>17</v>
      </c>
      <c r="AI18" s="9" t="s">
        <v>17</v>
      </c>
      <c r="AJ18" s="9" t="s">
        <v>17</v>
      </c>
      <c r="AK18" s="9" t="s">
        <v>17</v>
      </c>
      <c r="AL18" s="9" t="s">
        <v>17</v>
      </c>
      <c r="AM18" s="9" t="s">
        <v>17</v>
      </c>
      <c r="AN18" s="9">
        <f>X18+Y18+Z18+AA18</f>
        <v>692.59999999999991</v>
      </c>
    </row>
    <row r="19" spans="1:40" ht="54" customHeight="1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18" t="s">
        <v>22</v>
      </c>
      <c r="W19" s="9" t="s">
        <v>17</v>
      </c>
      <c r="X19" s="8">
        <v>159</v>
      </c>
      <c r="Y19" s="8">
        <v>165</v>
      </c>
      <c r="Z19" s="27">
        <v>169.8</v>
      </c>
      <c r="AA19" s="9">
        <v>173.2</v>
      </c>
      <c r="AB19" s="9" t="s">
        <v>17</v>
      </c>
      <c r="AC19" s="9" t="s">
        <v>17</v>
      </c>
      <c r="AD19" s="9" t="s">
        <v>17</v>
      </c>
      <c r="AE19" s="9" t="s">
        <v>17</v>
      </c>
      <c r="AF19" s="9" t="s">
        <v>17</v>
      </c>
      <c r="AG19" s="9" t="s">
        <v>17</v>
      </c>
      <c r="AH19" s="9" t="s">
        <v>17</v>
      </c>
      <c r="AI19" s="9" t="s">
        <v>17</v>
      </c>
      <c r="AJ19" s="9" t="s">
        <v>17</v>
      </c>
      <c r="AK19" s="9" t="s">
        <v>17</v>
      </c>
      <c r="AL19" s="9" t="s">
        <v>17</v>
      </c>
      <c r="AM19" s="9" t="s">
        <v>17</v>
      </c>
      <c r="AN19" s="8">
        <f>X19+Y19+Z19+AA19</f>
        <v>667</v>
      </c>
    </row>
    <row r="20" spans="1:40" ht="273.75" customHeight="1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18" t="s">
        <v>47</v>
      </c>
      <c r="W20" s="9" t="s">
        <v>17</v>
      </c>
      <c r="X20" s="9">
        <v>100</v>
      </c>
      <c r="Y20" s="9">
        <v>100</v>
      </c>
      <c r="Z20" s="9">
        <v>100</v>
      </c>
      <c r="AA20" s="9">
        <v>100</v>
      </c>
      <c r="AB20" s="9" t="s">
        <v>17</v>
      </c>
      <c r="AC20" s="9" t="s">
        <v>17</v>
      </c>
      <c r="AD20" s="9" t="s">
        <v>17</v>
      </c>
      <c r="AE20" s="9" t="s">
        <v>17</v>
      </c>
      <c r="AF20" s="9" t="s">
        <v>17</v>
      </c>
      <c r="AG20" s="9" t="s">
        <v>17</v>
      </c>
      <c r="AH20" s="9" t="s">
        <v>17</v>
      </c>
      <c r="AI20" s="9" t="s">
        <v>17</v>
      </c>
      <c r="AJ20" s="9" t="s">
        <v>17</v>
      </c>
      <c r="AK20" s="9" t="s">
        <v>17</v>
      </c>
      <c r="AL20" s="9" t="s">
        <v>17</v>
      </c>
      <c r="AM20" s="9" t="s">
        <v>17</v>
      </c>
      <c r="AN20" s="9">
        <v>100</v>
      </c>
    </row>
    <row r="21" spans="1:40">
      <c r="A21" s="63" t="s">
        <v>13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</row>
    <row r="22" spans="1:40" ht="70.5" customHeight="1">
      <c r="A22" s="65" t="s">
        <v>66</v>
      </c>
      <c r="B22" s="19" t="s">
        <v>15</v>
      </c>
      <c r="C22" s="9" t="s">
        <v>17</v>
      </c>
      <c r="D22" s="9" t="s">
        <v>17</v>
      </c>
      <c r="E22" s="9" t="s">
        <v>17</v>
      </c>
      <c r="F22" s="9" t="s">
        <v>17</v>
      </c>
      <c r="G22" s="9" t="s">
        <v>17</v>
      </c>
      <c r="H22" s="9" t="s">
        <v>17</v>
      </c>
      <c r="I22" s="9" t="s">
        <v>17</v>
      </c>
      <c r="J22" s="9" t="s">
        <v>17</v>
      </c>
      <c r="K22" s="9" t="s">
        <v>17</v>
      </c>
      <c r="L22" s="9" t="s">
        <v>17</v>
      </c>
      <c r="M22" s="9" t="s">
        <v>17</v>
      </c>
      <c r="N22" s="9" t="s">
        <v>17</v>
      </c>
      <c r="O22" s="9" t="s">
        <v>17</v>
      </c>
      <c r="P22" s="9" t="s">
        <v>17</v>
      </c>
      <c r="Q22" s="9" t="s">
        <v>17</v>
      </c>
      <c r="R22" s="9" t="s">
        <v>17</v>
      </c>
      <c r="S22" s="9" t="s">
        <v>17</v>
      </c>
      <c r="T22" s="9" t="s">
        <v>17</v>
      </c>
      <c r="U22" s="41" t="s">
        <v>74</v>
      </c>
      <c r="V22" s="18" t="s">
        <v>28</v>
      </c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</row>
    <row r="23" spans="1:40" ht="68.25" customHeight="1">
      <c r="A23" s="67"/>
      <c r="B23" s="65" t="s">
        <v>65</v>
      </c>
      <c r="C23" s="34" t="s">
        <v>17</v>
      </c>
      <c r="D23" s="34" t="s">
        <v>17</v>
      </c>
      <c r="E23" s="34" t="s">
        <v>17</v>
      </c>
      <c r="F23" s="34" t="s">
        <v>17</v>
      </c>
      <c r="G23" s="34" t="s">
        <v>17</v>
      </c>
      <c r="H23" s="34" t="s">
        <v>17</v>
      </c>
      <c r="I23" s="34" t="s">
        <v>17</v>
      </c>
      <c r="J23" s="34" t="s">
        <v>17</v>
      </c>
      <c r="K23" s="34" t="s">
        <v>17</v>
      </c>
      <c r="L23" s="34" t="s">
        <v>17</v>
      </c>
      <c r="M23" s="34" t="s">
        <v>17</v>
      </c>
      <c r="N23" s="34" t="s">
        <v>17</v>
      </c>
      <c r="O23" s="34" t="s">
        <v>17</v>
      </c>
      <c r="P23" s="34" t="s">
        <v>17</v>
      </c>
      <c r="Q23" s="34" t="s">
        <v>17</v>
      </c>
      <c r="R23" s="34" t="s">
        <v>17</v>
      </c>
      <c r="S23" s="34" t="s">
        <v>17</v>
      </c>
      <c r="T23" s="34" t="s">
        <v>17</v>
      </c>
      <c r="U23" s="77"/>
      <c r="V23" s="18" t="s">
        <v>33</v>
      </c>
      <c r="W23" s="9" t="s">
        <v>17</v>
      </c>
      <c r="X23" s="9" t="s">
        <v>17</v>
      </c>
      <c r="Y23" s="9" t="s">
        <v>17</v>
      </c>
      <c r="Z23" s="9" t="s">
        <v>17</v>
      </c>
      <c r="AA23" s="9" t="s">
        <v>17</v>
      </c>
      <c r="AB23" s="9" t="s">
        <v>17</v>
      </c>
      <c r="AC23" s="9" t="s">
        <v>17</v>
      </c>
      <c r="AD23" s="9" t="s">
        <v>17</v>
      </c>
      <c r="AE23" s="9" t="s">
        <v>17</v>
      </c>
      <c r="AF23" s="9" t="s">
        <v>17</v>
      </c>
      <c r="AG23" s="9" t="s">
        <v>17</v>
      </c>
      <c r="AH23" s="9" t="s">
        <v>17</v>
      </c>
      <c r="AI23" s="9" t="s">
        <v>17</v>
      </c>
      <c r="AJ23" s="9" t="s">
        <v>17</v>
      </c>
      <c r="AK23" s="9" t="s">
        <v>17</v>
      </c>
      <c r="AL23" s="9" t="s">
        <v>17</v>
      </c>
      <c r="AM23" s="9" t="s">
        <v>17</v>
      </c>
      <c r="AN23" s="9" t="s">
        <v>17</v>
      </c>
    </row>
    <row r="24" spans="1:40">
      <c r="A24" s="67"/>
      <c r="B24" s="6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77"/>
      <c r="V24" s="39" t="s">
        <v>34</v>
      </c>
      <c r="W24" s="34" t="s">
        <v>17</v>
      </c>
      <c r="X24" s="34" t="s">
        <v>17</v>
      </c>
      <c r="Y24" s="34" t="s">
        <v>17</v>
      </c>
      <c r="Z24" s="34" t="s">
        <v>17</v>
      </c>
      <c r="AA24" s="34" t="s">
        <v>17</v>
      </c>
      <c r="AB24" s="34" t="s">
        <v>17</v>
      </c>
      <c r="AC24" s="34" t="s">
        <v>17</v>
      </c>
      <c r="AD24" s="34" t="s">
        <v>17</v>
      </c>
      <c r="AE24" s="34" t="s">
        <v>17</v>
      </c>
      <c r="AF24" s="34" t="s">
        <v>17</v>
      </c>
      <c r="AG24" s="34" t="s">
        <v>17</v>
      </c>
      <c r="AH24" s="34" t="s">
        <v>17</v>
      </c>
      <c r="AI24" s="34" t="s">
        <v>17</v>
      </c>
      <c r="AJ24" s="34" t="s">
        <v>17</v>
      </c>
      <c r="AK24" s="34" t="s">
        <v>17</v>
      </c>
      <c r="AL24" s="34" t="s">
        <v>17</v>
      </c>
      <c r="AM24" s="34" t="s">
        <v>17</v>
      </c>
      <c r="AN24" s="34" t="s">
        <v>17</v>
      </c>
    </row>
    <row r="25" spans="1:40" ht="52.5" customHeight="1">
      <c r="A25" s="67"/>
      <c r="B25" s="19" t="s">
        <v>16</v>
      </c>
      <c r="C25" s="9" t="s">
        <v>17</v>
      </c>
      <c r="D25" s="9" t="s">
        <v>17</v>
      </c>
      <c r="E25" s="9" t="s">
        <v>17</v>
      </c>
      <c r="F25" s="9" t="s">
        <v>17</v>
      </c>
      <c r="G25" s="9" t="s">
        <v>17</v>
      </c>
      <c r="H25" s="9" t="s">
        <v>17</v>
      </c>
      <c r="I25" s="9" t="s">
        <v>17</v>
      </c>
      <c r="J25" s="9" t="s">
        <v>17</v>
      </c>
      <c r="K25" s="9" t="s">
        <v>17</v>
      </c>
      <c r="L25" s="9" t="s">
        <v>17</v>
      </c>
      <c r="M25" s="9" t="s">
        <v>17</v>
      </c>
      <c r="N25" s="9" t="s">
        <v>17</v>
      </c>
      <c r="O25" s="9" t="s">
        <v>17</v>
      </c>
      <c r="P25" s="9" t="s">
        <v>17</v>
      </c>
      <c r="Q25" s="9" t="s">
        <v>17</v>
      </c>
      <c r="R25" s="9" t="s">
        <v>17</v>
      </c>
      <c r="S25" s="9" t="s">
        <v>17</v>
      </c>
      <c r="T25" s="9" t="s">
        <v>17</v>
      </c>
      <c r="U25" s="78"/>
      <c r="V25" s="33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</row>
    <row r="26" spans="1:40" ht="63.75">
      <c r="A26" s="70" t="s">
        <v>63</v>
      </c>
      <c r="B26" s="20" t="s">
        <v>15</v>
      </c>
      <c r="C26" s="17" t="s">
        <v>17</v>
      </c>
      <c r="D26" s="17" t="s">
        <v>17</v>
      </c>
      <c r="E26" s="17" t="s">
        <v>17</v>
      </c>
      <c r="F26" s="17" t="s">
        <v>17</v>
      </c>
      <c r="G26" s="17" t="s">
        <v>17</v>
      </c>
      <c r="H26" s="17" t="s">
        <v>17</v>
      </c>
      <c r="I26" s="17" t="s">
        <v>17</v>
      </c>
      <c r="J26" s="9" t="s">
        <v>17</v>
      </c>
      <c r="K26" s="9" t="s">
        <v>17</v>
      </c>
      <c r="L26" s="9" t="s">
        <v>17</v>
      </c>
      <c r="M26" s="9" t="s">
        <v>17</v>
      </c>
      <c r="N26" s="9" t="s">
        <v>17</v>
      </c>
      <c r="O26" s="9" t="s">
        <v>17</v>
      </c>
      <c r="P26" s="9" t="s">
        <v>17</v>
      </c>
      <c r="Q26" s="9" t="s">
        <v>17</v>
      </c>
      <c r="R26" s="9" t="s">
        <v>17</v>
      </c>
      <c r="S26" s="9" t="s">
        <v>17</v>
      </c>
      <c r="T26" s="17" t="s">
        <v>17</v>
      </c>
      <c r="U26" s="41" t="s">
        <v>74</v>
      </c>
      <c r="V26" s="21" t="s">
        <v>29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</row>
    <row r="27" spans="1:40" ht="64.5" customHeight="1">
      <c r="A27" s="71"/>
      <c r="B27" s="72" t="s">
        <v>64</v>
      </c>
      <c r="C27" s="44" t="s">
        <v>17</v>
      </c>
      <c r="D27" s="44" t="s">
        <v>17</v>
      </c>
      <c r="E27" s="44" t="s">
        <v>17</v>
      </c>
      <c r="F27" s="44" t="s">
        <v>17</v>
      </c>
      <c r="G27" s="44" t="s">
        <v>17</v>
      </c>
      <c r="H27" s="44" t="s">
        <v>17</v>
      </c>
      <c r="I27" s="44" t="s">
        <v>17</v>
      </c>
      <c r="J27" s="34" t="s">
        <v>17</v>
      </c>
      <c r="K27" s="34" t="s">
        <v>17</v>
      </c>
      <c r="L27" s="34" t="s">
        <v>17</v>
      </c>
      <c r="M27" s="34" t="s">
        <v>17</v>
      </c>
      <c r="N27" s="34" t="s">
        <v>17</v>
      </c>
      <c r="O27" s="34" t="s">
        <v>17</v>
      </c>
      <c r="P27" s="34" t="s">
        <v>17</v>
      </c>
      <c r="Q27" s="34" t="s">
        <v>17</v>
      </c>
      <c r="R27" s="34" t="s">
        <v>17</v>
      </c>
      <c r="S27" s="34" t="s">
        <v>17</v>
      </c>
      <c r="T27" s="44" t="s">
        <v>17</v>
      </c>
      <c r="U27" s="42"/>
      <c r="V27" s="21" t="s">
        <v>33</v>
      </c>
      <c r="W27" s="17" t="s">
        <v>17</v>
      </c>
      <c r="X27" s="17" t="s">
        <v>17</v>
      </c>
      <c r="Y27" s="17" t="s">
        <v>17</v>
      </c>
      <c r="Z27" s="17" t="s">
        <v>17</v>
      </c>
      <c r="AA27" s="17" t="s">
        <v>17</v>
      </c>
      <c r="AB27" s="17" t="s">
        <v>17</v>
      </c>
      <c r="AC27" s="17" t="s">
        <v>17</v>
      </c>
      <c r="AD27" s="17" t="s">
        <v>17</v>
      </c>
      <c r="AE27" s="17" t="s">
        <v>17</v>
      </c>
      <c r="AF27" s="17" t="s">
        <v>17</v>
      </c>
      <c r="AG27" s="17" t="s">
        <v>17</v>
      </c>
      <c r="AH27" s="17" t="s">
        <v>17</v>
      </c>
      <c r="AI27" s="17" t="s">
        <v>17</v>
      </c>
      <c r="AJ27" s="17" t="s">
        <v>17</v>
      </c>
      <c r="AK27" s="17" t="s">
        <v>17</v>
      </c>
      <c r="AL27" s="17" t="s">
        <v>17</v>
      </c>
      <c r="AM27" s="17" t="s">
        <v>17</v>
      </c>
      <c r="AN27" s="17" t="s">
        <v>17</v>
      </c>
    </row>
    <row r="28" spans="1:40" ht="11.25" customHeight="1">
      <c r="A28" s="71"/>
      <c r="B28" s="73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42"/>
      <c r="V28" s="45" t="s">
        <v>35</v>
      </c>
      <c r="W28" s="44" t="s">
        <v>17</v>
      </c>
      <c r="X28" s="44" t="s">
        <v>17</v>
      </c>
      <c r="Y28" s="44" t="s">
        <v>17</v>
      </c>
      <c r="Z28" s="44" t="s">
        <v>17</v>
      </c>
      <c r="AA28" s="44" t="s">
        <v>17</v>
      </c>
      <c r="AB28" s="44" t="s">
        <v>17</v>
      </c>
      <c r="AC28" s="44" t="s">
        <v>17</v>
      </c>
      <c r="AD28" s="44" t="s">
        <v>17</v>
      </c>
      <c r="AE28" s="44" t="s">
        <v>17</v>
      </c>
      <c r="AF28" s="44" t="s">
        <v>17</v>
      </c>
      <c r="AG28" s="44" t="s">
        <v>17</v>
      </c>
      <c r="AH28" s="44" t="s">
        <v>17</v>
      </c>
      <c r="AI28" s="44" t="s">
        <v>17</v>
      </c>
      <c r="AJ28" s="44" t="s">
        <v>17</v>
      </c>
      <c r="AK28" s="44" t="s">
        <v>17</v>
      </c>
      <c r="AL28" s="44" t="s">
        <v>17</v>
      </c>
      <c r="AM28" s="44" t="s">
        <v>17</v>
      </c>
      <c r="AN28" s="44" t="s">
        <v>17</v>
      </c>
    </row>
    <row r="29" spans="1:40" ht="54" customHeight="1">
      <c r="A29" s="71"/>
      <c r="B29" s="20" t="s">
        <v>16</v>
      </c>
      <c r="C29" s="17" t="s">
        <v>17</v>
      </c>
      <c r="D29" s="17" t="s">
        <v>17</v>
      </c>
      <c r="E29" s="17" t="s">
        <v>17</v>
      </c>
      <c r="F29" s="17" t="s">
        <v>17</v>
      </c>
      <c r="G29" s="17" t="s">
        <v>17</v>
      </c>
      <c r="H29" s="17" t="s">
        <v>17</v>
      </c>
      <c r="I29" s="17" t="s">
        <v>17</v>
      </c>
      <c r="J29" s="9" t="s">
        <v>17</v>
      </c>
      <c r="K29" s="9" t="s">
        <v>17</v>
      </c>
      <c r="L29" s="9" t="s">
        <v>17</v>
      </c>
      <c r="M29" s="9" t="s">
        <v>17</v>
      </c>
      <c r="N29" s="9" t="s">
        <v>17</v>
      </c>
      <c r="O29" s="9" t="s">
        <v>17</v>
      </c>
      <c r="P29" s="9" t="s">
        <v>17</v>
      </c>
      <c r="Q29" s="9" t="s">
        <v>17</v>
      </c>
      <c r="R29" s="9" t="s">
        <v>17</v>
      </c>
      <c r="S29" s="9" t="s">
        <v>17</v>
      </c>
      <c r="T29" s="17" t="s">
        <v>17</v>
      </c>
      <c r="U29" s="43"/>
      <c r="V29" s="33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</row>
    <row r="30" spans="1:40" ht="31.5">
      <c r="A30" s="68" t="s">
        <v>60</v>
      </c>
      <c r="B30" s="22" t="s">
        <v>15</v>
      </c>
      <c r="C30" s="8">
        <f>E30</f>
        <v>26400</v>
      </c>
      <c r="D30" s="8" t="s">
        <v>17</v>
      </c>
      <c r="E30" s="8">
        <v>26400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8" t="s">
        <v>17</v>
      </c>
      <c r="L30" s="8" t="s">
        <v>17</v>
      </c>
      <c r="M30" s="8" t="s">
        <v>17</v>
      </c>
      <c r="N30" s="8" t="s">
        <v>17</v>
      </c>
      <c r="O30" s="8" t="s">
        <v>17</v>
      </c>
      <c r="P30" s="8" t="s">
        <v>17</v>
      </c>
      <c r="Q30" s="8" t="s">
        <v>17</v>
      </c>
      <c r="R30" s="8" t="s">
        <v>17</v>
      </c>
      <c r="S30" s="8" t="s">
        <v>17</v>
      </c>
      <c r="T30" s="8" t="s">
        <v>17</v>
      </c>
      <c r="U30" s="41" t="s">
        <v>74</v>
      </c>
      <c r="V30" s="79" t="s">
        <v>36</v>
      </c>
      <c r="W30" s="34" t="s">
        <v>17</v>
      </c>
      <c r="X30" s="34">
        <v>4</v>
      </c>
      <c r="Y30" s="34" t="s">
        <v>17</v>
      </c>
      <c r="Z30" s="34" t="s">
        <v>17</v>
      </c>
      <c r="AA30" s="34" t="s">
        <v>17</v>
      </c>
      <c r="AB30" s="34" t="s">
        <v>17</v>
      </c>
      <c r="AC30" s="34" t="s">
        <v>17</v>
      </c>
      <c r="AD30" s="34" t="s">
        <v>17</v>
      </c>
      <c r="AE30" s="34" t="s">
        <v>17</v>
      </c>
      <c r="AF30" s="34" t="s">
        <v>17</v>
      </c>
      <c r="AG30" s="34" t="s">
        <v>17</v>
      </c>
      <c r="AH30" s="34" t="s">
        <v>17</v>
      </c>
      <c r="AI30" s="34" t="s">
        <v>17</v>
      </c>
      <c r="AJ30" s="34" t="s">
        <v>17</v>
      </c>
      <c r="AK30" s="34" t="s">
        <v>17</v>
      </c>
      <c r="AL30" s="34" t="s">
        <v>17</v>
      </c>
      <c r="AM30" s="34" t="s">
        <v>17</v>
      </c>
      <c r="AN30" s="34">
        <v>4</v>
      </c>
    </row>
    <row r="31" spans="1:40" ht="15" customHeight="1">
      <c r="A31" s="69"/>
      <c r="B31" s="74" t="s">
        <v>26</v>
      </c>
      <c r="C31" s="46">
        <f>E31</f>
        <v>26400</v>
      </c>
      <c r="D31" s="46" t="s">
        <v>17</v>
      </c>
      <c r="E31" s="46">
        <v>26400</v>
      </c>
      <c r="F31" s="46" t="s">
        <v>17</v>
      </c>
      <c r="G31" s="46" t="s">
        <v>17</v>
      </c>
      <c r="H31" s="46" t="s">
        <v>17</v>
      </c>
      <c r="I31" s="46" t="s">
        <v>17</v>
      </c>
      <c r="J31" s="46"/>
      <c r="K31" s="46" t="s">
        <v>17</v>
      </c>
      <c r="L31" s="46" t="s">
        <v>17</v>
      </c>
      <c r="M31" s="46" t="s">
        <v>17</v>
      </c>
      <c r="N31" s="46" t="s">
        <v>17</v>
      </c>
      <c r="O31" s="46" t="s">
        <v>17</v>
      </c>
      <c r="P31" s="46" t="s">
        <v>17</v>
      </c>
      <c r="Q31" s="46" t="s">
        <v>17</v>
      </c>
      <c r="R31" s="46" t="s">
        <v>17</v>
      </c>
      <c r="S31" s="46" t="s">
        <v>17</v>
      </c>
      <c r="T31" s="46" t="s">
        <v>17</v>
      </c>
      <c r="U31" s="42"/>
      <c r="V31" s="80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</row>
    <row r="32" spans="1:40" ht="39" customHeight="1">
      <c r="A32" s="69"/>
      <c r="B32" s="75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2"/>
      <c r="V32" s="80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</row>
    <row r="33" spans="1:40">
      <c r="A33" s="69"/>
      <c r="B33" s="75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2"/>
      <c r="V33" s="80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</row>
    <row r="34" spans="1:40" ht="7.5" customHeight="1">
      <c r="A34" s="69"/>
      <c r="B34" s="76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2"/>
      <c r="V34" s="80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ht="49.5" customHeight="1">
      <c r="A35" s="69"/>
      <c r="B35" s="22" t="s">
        <v>16</v>
      </c>
      <c r="C35" s="9" t="s">
        <v>17</v>
      </c>
      <c r="D35" s="9" t="s">
        <v>17</v>
      </c>
      <c r="E35" s="9" t="s">
        <v>17</v>
      </c>
      <c r="F35" s="9" t="s">
        <v>17</v>
      </c>
      <c r="G35" s="9" t="s">
        <v>17</v>
      </c>
      <c r="H35" s="9" t="s">
        <v>17</v>
      </c>
      <c r="I35" s="9" t="s">
        <v>17</v>
      </c>
      <c r="J35" s="9" t="s">
        <v>17</v>
      </c>
      <c r="K35" s="9" t="s">
        <v>17</v>
      </c>
      <c r="L35" s="9" t="s">
        <v>17</v>
      </c>
      <c r="M35" s="9" t="s">
        <v>17</v>
      </c>
      <c r="N35" s="9" t="s">
        <v>17</v>
      </c>
      <c r="O35" s="9" t="s">
        <v>17</v>
      </c>
      <c r="P35" s="9" t="s">
        <v>17</v>
      </c>
      <c r="Q35" s="9" t="s">
        <v>17</v>
      </c>
      <c r="R35" s="9" t="s">
        <v>17</v>
      </c>
      <c r="S35" s="9" t="s">
        <v>17</v>
      </c>
      <c r="T35" s="9" t="s">
        <v>17</v>
      </c>
      <c r="U35" s="43"/>
      <c r="V35" s="33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</row>
    <row r="36" spans="1:40" ht="38.25" customHeight="1">
      <c r="A36" s="83" t="s">
        <v>62</v>
      </c>
      <c r="B36" s="23" t="s">
        <v>15</v>
      </c>
      <c r="C36" s="10">
        <f>E36</f>
        <v>26400</v>
      </c>
      <c r="D36" s="10" t="s">
        <v>17</v>
      </c>
      <c r="E36" s="10">
        <v>26400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s">
        <v>17</v>
      </c>
      <c r="K36" s="10" t="s">
        <v>17</v>
      </c>
      <c r="L36" s="10" t="s">
        <v>17</v>
      </c>
      <c r="M36" s="10" t="s">
        <v>17</v>
      </c>
      <c r="N36" s="10" t="s">
        <v>17</v>
      </c>
      <c r="O36" s="10" t="s">
        <v>17</v>
      </c>
      <c r="P36" s="10" t="s">
        <v>17</v>
      </c>
      <c r="Q36" s="10" t="s">
        <v>17</v>
      </c>
      <c r="R36" s="10" t="s">
        <v>17</v>
      </c>
      <c r="S36" s="10" t="s">
        <v>17</v>
      </c>
      <c r="T36" s="10" t="s">
        <v>17</v>
      </c>
      <c r="U36" s="41" t="s">
        <v>74</v>
      </c>
      <c r="V36" s="79" t="s">
        <v>36</v>
      </c>
      <c r="W36" s="34" t="s">
        <v>17</v>
      </c>
      <c r="X36" s="34">
        <v>4</v>
      </c>
      <c r="Y36" s="34" t="s">
        <v>17</v>
      </c>
      <c r="Z36" s="34" t="s">
        <v>17</v>
      </c>
      <c r="AA36" s="34" t="s">
        <v>17</v>
      </c>
      <c r="AB36" s="34" t="s">
        <v>17</v>
      </c>
      <c r="AC36" s="34" t="s">
        <v>17</v>
      </c>
      <c r="AD36" s="34" t="s">
        <v>17</v>
      </c>
      <c r="AE36" s="34" t="s">
        <v>17</v>
      </c>
      <c r="AF36" s="34" t="s">
        <v>17</v>
      </c>
      <c r="AG36" s="34" t="s">
        <v>17</v>
      </c>
      <c r="AH36" s="34" t="s">
        <v>17</v>
      </c>
      <c r="AI36" s="34" t="s">
        <v>17</v>
      </c>
      <c r="AJ36" s="34" t="s">
        <v>17</v>
      </c>
      <c r="AK36" s="34" t="s">
        <v>17</v>
      </c>
      <c r="AL36" s="34" t="s">
        <v>17</v>
      </c>
      <c r="AM36" s="34" t="s">
        <v>17</v>
      </c>
      <c r="AN36" s="34">
        <v>4</v>
      </c>
    </row>
    <row r="37" spans="1:40" ht="49.5" customHeight="1">
      <c r="A37" s="84"/>
      <c r="B37" s="50" t="s">
        <v>26</v>
      </c>
      <c r="C37" s="53">
        <f>E37</f>
        <v>26400</v>
      </c>
      <c r="D37" s="46" t="s">
        <v>17</v>
      </c>
      <c r="E37" s="46">
        <v>26400</v>
      </c>
      <c r="F37" s="46" t="s">
        <v>17</v>
      </c>
      <c r="G37" s="46" t="s">
        <v>17</v>
      </c>
      <c r="H37" s="53" t="s">
        <v>17</v>
      </c>
      <c r="I37" s="46" t="s">
        <v>17</v>
      </c>
      <c r="J37" s="46" t="s">
        <v>17</v>
      </c>
      <c r="K37" s="46" t="s">
        <v>17</v>
      </c>
      <c r="L37" s="46" t="s">
        <v>17</v>
      </c>
      <c r="M37" s="46" t="s">
        <v>17</v>
      </c>
      <c r="N37" s="46" t="s">
        <v>17</v>
      </c>
      <c r="O37" s="46" t="s">
        <v>17</v>
      </c>
      <c r="P37" s="46" t="s">
        <v>17</v>
      </c>
      <c r="Q37" s="46" t="s">
        <v>17</v>
      </c>
      <c r="R37" s="46" t="s">
        <v>17</v>
      </c>
      <c r="S37" s="46" t="s">
        <v>17</v>
      </c>
      <c r="T37" s="46" t="s">
        <v>17</v>
      </c>
      <c r="U37" s="42"/>
      <c r="V37" s="80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</row>
    <row r="38" spans="1:40" ht="26.25" customHeight="1">
      <c r="A38" s="84"/>
      <c r="B38" s="51"/>
      <c r="C38" s="54"/>
      <c r="D38" s="56"/>
      <c r="E38" s="56"/>
      <c r="F38" s="56"/>
      <c r="G38" s="56"/>
      <c r="H38" s="54"/>
      <c r="I38" s="56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56"/>
      <c r="U38" s="42"/>
      <c r="V38" s="80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</row>
    <row r="39" spans="1:40" ht="9.75" hidden="1" customHeight="1">
      <c r="A39" s="84"/>
      <c r="B39" s="51"/>
      <c r="C39" s="54"/>
      <c r="D39" s="56"/>
      <c r="E39" s="56"/>
      <c r="F39" s="56"/>
      <c r="G39" s="56"/>
      <c r="H39" s="54"/>
      <c r="I39" s="56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56"/>
      <c r="U39" s="42"/>
      <c r="V39" s="80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</row>
    <row r="40" spans="1:40" ht="15" hidden="1" customHeight="1">
      <c r="A40" s="84"/>
      <c r="B40" s="52"/>
      <c r="C40" s="55"/>
      <c r="D40" s="57"/>
      <c r="E40" s="57"/>
      <c r="F40" s="57"/>
      <c r="G40" s="57"/>
      <c r="H40" s="55"/>
      <c r="I40" s="57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57"/>
      <c r="U40" s="42"/>
      <c r="V40" s="80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</row>
    <row r="41" spans="1:40" ht="49.5" customHeight="1">
      <c r="A41" s="85"/>
      <c r="B41" s="24" t="s">
        <v>16</v>
      </c>
      <c r="C41" s="12" t="s">
        <v>17</v>
      </c>
      <c r="D41" s="12" t="s">
        <v>17</v>
      </c>
      <c r="E41" s="12" t="s">
        <v>17</v>
      </c>
      <c r="F41" s="12" t="s">
        <v>17</v>
      </c>
      <c r="G41" s="12" t="s">
        <v>17</v>
      </c>
      <c r="H41" s="12" t="s">
        <v>17</v>
      </c>
      <c r="I41" s="12" t="s">
        <v>17</v>
      </c>
      <c r="J41" s="12" t="s">
        <v>17</v>
      </c>
      <c r="K41" s="12" t="s">
        <v>17</v>
      </c>
      <c r="L41" s="12" t="s">
        <v>17</v>
      </c>
      <c r="M41" s="12" t="s">
        <v>17</v>
      </c>
      <c r="N41" s="12" t="s">
        <v>17</v>
      </c>
      <c r="O41" s="12" t="s">
        <v>17</v>
      </c>
      <c r="P41" s="12" t="s">
        <v>17</v>
      </c>
      <c r="Q41" s="12" t="s">
        <v>17</v>
      </c>
      <c r="R41" s="12" t="s">
        <v>17</v>
      </c>
      <c r="S41" s="12" t="s">
        <v>17</v>
      </c>
      <c r="T41" s="12" t="s">
        <v>17</v>
      </c>
      <c r="U41" s="43"/>
      <c r="V41" s="33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</row>
    <row r="42" spans="1:40" ht="74.25">
      <c r="A42" s="31" t="s">
        <v>61</v>
      </c>
      <c r="B42" s="23" t="s">
        <v>15</v>
      </c>
      <c r="C42" s="10">
        <f>D42+E42+F42+G42+H42</f>
        <v>15793291</v>
      </c>
      <c r="D42" s="8">
        <v>2305291</v>
      </c>
      <c r="E42" s="8">
        <v>8057000</v>
      </c>
      <c r="F42" s="8">
        <v>1900000</v>
      </c>
      <c r="G42" s="8">
        <v>1900000</v>
      </c>
      <c r="H42" s="10">
        <v>1631000</v>
      </c>
      <c r="I42" s="8" t="s">
        <v>17</v>
      </c>
      <c r="J42" s="8" t="s">
        <v>17</v>
      </c>
      <c r="K42" s="8" t="s">
        <v>17</v>
      </c>
      <c r="L42" s="8" t="s">
        <v>17</v>
      </c>
      <c r="M42" s="8" t="s">
        <v>17</v>
      </c>
      <c r="N42" s="8" t="s">
        <v>17</v>
      </c>
      <c r="O42" s="8" t="s">
        <v>17</v>
      </c>
      <c r="P42" s="8" t="s">
        <v>17</v>
      </c>
      <c r="Q42" s="8" t="s">
        <v>17</v>
      </c>
      <c r="R42" s="8" t="s">
        <v>17</v>
      </c>
      <c r="S42" s="8" t="s">
        <v>17</v>
      </c>
      <c r="T42" s="8" t="s">
        <v>17</v>
      </c>
      <c r="U42" s="41" t="s">
        <v>74</v>
      </c>
      <c r="V42" s="18" t="s">
        <v>23</v>
      </c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6"/>
    </row>
    <row r="43" spans="1:40" ht="57" customHeight="1">
      <c r="A43" s="61"/>
      <c r="B43" s="41" t="s">
        <v>26</v>
      </c>
      <c r="C43" s="53">
        <f>D43+E43+F43+G43+H43</f>
        <v>15793291</v>
      </c>
      <c r="D43" s="46">
        <v>2305291</v>
      </c>
      <c r="E43" s="46">
        <v>8057000</v>
      </c>
      <c r="F43" s="46">
        <v>1900000</v>
      </c>
      <c r="G43" s="46">
        <v>1900000</v>
      </c>
      <c r="H43" s="53">
        <v>1631000</v>
      </c>
      <c r="I43" s="46" t="s">
        <v>17</v>
      </c>
      <c r="J43" s="46" t="s">
        <v>17</v>
      </c>
      <c r="K43" s="46" t="s">
        <v>17</v>
      </c>
      <c r="L43" s="46" t="s">
        <v>17</v>
      </c>
      <c r="M43" s="46" t="s">
        <v>17</v>
      </c>
      <c r="N43" s="46" t="s">
        <v>17</v>
      </c>
      <c r="O43" s="46" t="s">
        <v>17</v>
      </c>
      <c r="P43" s="46" t="s">
        <v>17</v>
      </c>
      <c r="Q43" s="46" t="s">
        <v>17</v>
      </c>
      <c r="R43" s="46" t="s">
        <v>17</v>
      </c>
      <c r="S43" s="46" t="s">
        <v>17</v>
      </c>
      <c r="T43" s="46" t="s">
        <v>17</v>
      </c>
      <c r="U43" s="42"/>
      <c r="V43" s="18" t="s">
        <v>19</v>
      </c>
      <c r="W43" s="9">
        <v>101.3</v>
      </c>
      <c r="X43" s="9" t="s">
        <v>17</v>
      </c>
      <c r="Y43" s="9" t="s">
        <v>17</v>
      </c>
      <c r="Z43" s="9" t="s">
        <v>17</v>
      </c>
      <c r="AA43" s="9" t="s">
        <v>17</v>
      </c>
      <c r="AB43" s="9" t="s">
        <v>17</v>
      </c>
      <c r="AC43" s="9" t="s">
        <v>17</v>
      </c>
      <c r="AD43" s="9" t="s">
        <v>17</v>
      </c>
      <c r="AE43" s="9" t="s">
        <v>17</v>
      </c>
      <c r="AF43" s="9" t="s">
        <v>17</v>
      </c>
      <c r="AG43" s="9" t="s">
        <v>17</v>
      </c>
      <c r="AH43" s="9" t="s">
        <v>17</v>
      </c>
      <c r="AI43" s="9" t="s">
        <v>17</v>
      </c>
      <c r="AJ43" s="9" t="s">
        <v>17</v>
      </c>
      <c r="AK43" s="9" t="s">
        <v>17</v>
      </c>
      <c r="AL43" s="9" t="s">
        <v>17</v>
      </c>
      <c r="AM43" s="9" t="s">
        <v>17</v>
      </c>
      <c r="AN43" s="15">
        <f>W43</f>
        <v>101.3</v>
      </c>
    </row>
    <row r="44" spans="1:40" ht="57" customHeight="1">
      <c r="A44" s="61"/>
      <c r="B44" s="81"/>
      <c r="C44" s="54"/>
      <c r="D44" s="56"/>
      <c r="E44" s="56"/>
      <c r="F44" s="56"/>
      <c r="G44" s="56"/>
      <c r="H44" s="54"/>
      <c r="I44" s="56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56"/>
      <c r="U44" s="42"/>
      <c r="V44" s="18" t="s">
        <v>20</v>
      </c>
      <c r="W44" s="9">
        <v>101.3</v>
      </c>
      <c r="X44" s="9" t="s">
        <v>17</v>
      </c>
      <c r="Y44" s="9" t="s">
        <v>17</v>
      </c>
      <c r="Z44" s="9" t="s">
        <v>17</v>
      </c>
      <c r="AA44" s="9" t="s">
        <v>17</v>
      </c>
      <c r="AB44" s="9" t="s">
        <v>17</v>
      </c>
      <c r="AC44" s="9" t="s">
        <v>17</v>
      </c>
      <c r="AD44" s="9" t="s">
        <v>17</v>
      </c>
      <c r="AE44" s="9" t="s">
        <v>17</v>
      </c>
      <c r="AF44" s="9" t="s">
        <v>17</v>
      </c>
      <c r="AG44" s="9" t="s">
        <v>17</v>
      </c>
      <c r="AH44" s="9" t="s">
        <v>17</v>
      </c>
      <c r="AI44" s="9" t="s">
        <v>17</v>
      </c>
      <c r="AJ44" s="9" t="s">
        <v>17</v>
      </c>
      <c r="AK44" s="9" t="s">
        <v>17</v>
      </c>
      <c r="AL44" s="9" t="s">
        <v>17</v>
      </c>
      <c r="AM44" s="9" t="s">
        <v>17</v>
      </c>
      <c r="AN44" s="15">
        <f>W44</f>
        <v>101.3</v>
      </c>
    </row>
    <row r="45" spans="1:40" ht="66" customHeight="1">
      <c r="A45" s="61"/>
      <c r="B45" s="81"/>
      <c r="C45" s="54"/>
      <c r="D45" s="56"/>
      <c r="E45" s="56"/>
      <c r="F45" s="56"/>
      <c r="G45" s="56"/>
      <c r="H45" s="54"/>
      <c r="I45" s="56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56"/>
      <c r="U45" s="42"/>
      <c r="V45" s="18" t="s">
        <v>37</v>
      </c>
      <c r="W45" s="9" t="s">
        <v>17</v>
      </c>
      <c r="X45" s="9">
        <v>96</v>
      </c>
      <c r="Y45" s="9">
        <v>98</v>
      </c>
      <c r="Z45" s="9">
        <v>101</v>
      </c>
      <c r="AA45" s="9">
        <v>104</v>
      </c>
      <c r="AB45" s="9" t="s">
        <v>17</v>
      </c>
      <c r="AC45" s="9" t="s">
        <v>17</v>
      </c>
      <c r="AD45" s="9" t="s">
        <v>17</v>
      </c>
      <c r="AE45" s="9" t="s">
        <v>17</v>
      </c>
      <c r="AF45" s="9" t="s">
        <v>17</v>
      </c>
      <c r="AG45" s="9" t="s">
        <v>17</v>
      </c>
      <c r="AH45" s="9" t="s">
        <v>17</v>
      </c>
      <c r="AI45" s="9" t="s">
        <v>17</v>
      </c>
      <c r="AJ45" s="9" t="s">
        <v>17</v>
      </c>
      <c r="AK45" s="9" t="s">
        <v>17</v>
      </c>
      <c r="AL45" s="9" t="s">
        <v>17</v>
      </c>
      <c r="AM45" s="9" t="s">
        <v>17</v>
      </c>
      <c r="AN45" s="16">
        <f>X45+Y45+Z45+AA45</f>
        <v>399</v>
      </c>
    </row>
    <row r="46" spans="1:40" ht="69.75" customHeight="1">
      <c r="A46" s="61"/>
      <c r="B46" s="81"/>
      <c r="C46" s="54"/>
      <c r="D46" s="56"/>
      <c r="E46" s="56"/>
      <c r="F46" s="56"/>
      <c r="G46" s="56"/>
      <c r="H46" s="54"/>
      <c r="I46" s="56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56"/>
      <c r="U46" s="42"/>
      <c r="V46" s="18" t="s">
        <v>38</v>
      </c>
      <c r="W46" s="9" t="s">
        <v>17</v>
      </c>
      <c r="X46" s="9">
        <v>96</v>
      </c>
      <c r="Y46" s="9">
        <v>98</v>
      </c>
      <c r="Z46" s="9">
        <v>101</v>
      </c>
      <c r="AA46" s="9">
        <v>104</v>
      </c>
      <c r="AB46" s="9" t="s">
        <v>17</v>
      </c>
      <c r="AC46" s="9" t="s">
        <v>17</v>
      </c>
      <c r="AD46" s="9" t="s">
        <v>17</v>
      </c>
      <c r="AE46" s="9" t="s">
        <v>17</v>
      </c>
      <c r="AF46" s="9" t="s">
        <v>17</v>
      </c>
      <c r="AG46" s="9" t="s">
        <v>17</v>
      </c>
      <c r="AH46" s="9" t="s">
        <v>17</v>
      </c>
      <c r="AI46" s="9" t="s">
        <v>17</v>
      </c>
      <c r="AJ46" s="9" t="s">
        <v>17</v>
      </c>
      <c r="AK46" s="9" t="s">
        <v>17</v>
      </c>
      <c r="AL46" s="9" t="s">
        <v>17</v>
      </c>
      <c r="AM46" s="9" t="s">
        <v>17</v>
      </c>
      <c r="AN46" s="16">
        <f>X46+Y46+Z46+AA46</f>
        <v>399</v>
      </c>
    </row>
    <row r="47" spans="1:40" ht="55.5" customHeight="1">
      <c r="A47" s="61"/>
      <c r="B47" s="81"/>
      <c r="C47" s="54"/>
      <c r="D47" s="56"/>
      <c r="E47" s="56"/>
      <c r="F47" s="56"/>
      <c r="G47" s="56"/>
      <c r="H47" s="54"/>
      <c r="I47" s="56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56"/>
      <c r="U47" s="42"/>
      <c r="V47" s="18" t="s">
        <v>21</v>
      </c>
      <c r="W47" s="9">
        <v>274.10000000000002</v>
      </c>
      <c r="X47" s="9">
        <v>170.6</v>
      </c>
      <c r="Y47" s="9">
        <v>172.3</v>
      </c>
      <c r="Z47" s="9">
        <v>174</v>
      </c>
      <c r="AA47" s="9">
        <v>175.7</v>
      </c>
      <c r="AB47" s="9" t="s">
        <v>17</v>
      </c>
      <c r="AC47" s="9" t="s">
        <v>17</v>
      </c>
      <c r="AD47" s="9" t="s">
        <v>17</v>
      </c>
      <c r="AE47" s="9" t="s">
        <v>17</v>
      </c>
      <c r="AF47" s="9" t="s">
        <v>17</v>
      </c>
      <c r="AG47" s="9" t="s">
        <v>17</v>
      </c>
      <c r="AH47" s="9" t="s">
        <v>17</v>
      </c>
      <c r="AI47" s="9" t="s">
        <v>17</v>
      </c>
      <c r="AJ47" s="9" t="s">
        <v>17</v>
      </c>
      <c r="AK47" s="9" t="s">
        <v>17</v>
      </c>
      <c r="AL47" s="9" t="s">
        <v>17</v>
      </c>
      <c r="AM47" s="9" t="s">
        <v>17</v>
      </c>
      <c r="AN47" s="16">
        <f>W47+X47+Y47+Z47+AA47</f>
        <v>966.7</v>
      </c>
    </row>
    <row r="48" spans="1:40" ht="9.75" hidden="1" customHeight="1">
      <c r="A48" s="61"/>
      <c r="B48" s="82"/>
      <c r="C48" s="55"/>
      <c r="D48" s="57"/>
      <c r="E48" s="57"/>
      <c r="F48" s="57"/>
      <c r="G48" s="57"/>
      <c r="H48" s="55"/>
      <c r="I48" s="57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57"/>
      <c r="U48" s="42"/>
      <c r="V48" s="39" t="s">
        <v>22</v>
      </c>
      <c r="W48" s="34">
        <v>274.10000000000002</v>
      </c>
      <c r="X48" s="34">
        <v>159</v>
      </c>
      <c r="Y48" s="34">
        <v>165</v>
      </c>
      <c r="Z48" s="34">
        <v>169.8</v>
      </c>
      <c r="AA48" s="34">
        <v>173.2</v>
      </c>
      <c r="AB48" s="34" t="s">
        <v>17</v>
      </c>
      <c r="AC48" s="34" t="s">
        <v>17</v>
      </c>
      <c r="AD48" s="34" t="s">
        <v>17</v>
      </c>
      <c r="AE48" s="34" t="s">
        <v>17</v>
      </c>
      <c r="AF48" s="34" t="s">
        <v>17</v>
      </c>
      <c r="AG48" s="34" t="s">
        <v>17</v>
      </c>
      <c r="AH48" s="34" t="s">
        <v>17</v>
      </c>
      <c r="AI48" s="34" t="s">
        <v>17</v>
      </c>
      <c r="AJ48" s="34" t="s">
        <v>17</v>
      </c>
      <c r="AK48" s="34" t="s">
        <v>17</v>
      </c>
      <c r="AL48" s="34" t="s">
        <v>17</v>
      </c>
      <c r="AM48" s="34" t="s">
        <v>17</v>
      </c>
      <c r="AN48" s="38">
        <f>W48+X48+Y48+Z48+AA48</f>
        <v>941.10000000000014</v>
      </c>
    </row>
    <row r="49" spans="1:40" ht="54.75" customHeight="1">
      <c r="A49" s="62"/>
      <c r="B49" s="24" t="s">
        <v>16</v>
      </c>
      <c r="C49" s="13" t="s">
        <v>17</v>
      </c>
      <c r="D49" s="13" t="s">
        <v>17</v>
      </c>
      <c r="E49" s="13" t="s">
        <v>17</v>
      </c>
      <c r="F49" s="13" t="s">
        <v>17</v>
      </c>
      <c r="G49" s="13" t="s">
        <v>17</v>
      </c>
      <c r="H49" s="13" t="s">
        <v>17</v>
      </c>
      <c r="I49" s="13" t="s">
        <v>17</v>
      </c>
      <c r="J49" s="13" t="s">
        <v>17</v>
      </c>
      <c r="K49" s="13" t="s">
        <v>17</v>
      </c>
      <c r="L49" s="13" t="s">
        <v>17</v>
      </c>
      <c r="M49" s="13" t="s">
        <v>17</v>
      </c>
      <c r="N49" s="13" t="s">
        <v>17</v>
      </c>
      <c r="O49" s="13" t="s">
        <v>17</v>
      </c>
      <c r="P49" s="13" t="s">
        <v>17</v>
      </c>
      <c r="Q49" s="13" t="s">
        <v>17</v>
      </c>
      <c r="R49" s="13" t="s">
        <v>17</v>
      </c>
      <c r="S49" s="13" t="s">
        <v>17</v>
      </c>
      <c r="T49" s="13" t="s">
        <v>17</v>
      </c>
      <c r="U49" s="43"/>
      <c r="V49" s="33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</row>
    <row r="50" spans="1:40" ht="73.5" customHeight="1">
      <c r="A50" s="31" t="s">
        <v>39</v>
      </c>
      <c r="B50" s="23" t="s">
        <v>15</v>
      </c>
      <c r="C50" s="10">
        <f>D50+E50+F50+G50+H50</f>
        <v>15793291</v>
      </c>
      <c r="D50" s="8">
        <v>2305291</v>
      </c>
      <c r="E50" s="8">
        <v>8057000</v>
      </c>
      <c r="F50" s="8">
        <v>1900000</v>
      </c>
      <c r="G50" s="8">
        <v>1900000</v>
      </c>
      <c r="H50" s="10">
        <v>1631000</v>
      </c>
      <c r="I50" s="8" t="s">
        <v>17</v>
      </c>
      <c r="J50" s="8" t="s">
        <v>17</v>
      </c>
      <c r="K50" s="8" t="s">
        <v>17</v>
      </c>
      <c r="L50" s="8" t="s">
        <v>17</v>
      </c>
      <c r="M50" s="8" t="s">
        <v>17</v>
      </c>
      <c r="N50" s="8" t="s">
        <v>17</v>
      </c>
      <c r="O50" s="8" t="s">
        <v>17</v>
      </c>
      <c r="P50" s="8" t="s">
        <v>17</v>
      </c>
      <c r="Q50" s="8" t="s">
        <v>17</v>
      </c>
      <c r="R50" s="8" t="s">
        <v>17</v>
      </c>
      <c r="S50" s="8" t="s">
        <v>17</v>
      </c>
      <c r="T50" s="8" t="s">
        <v>17</v>
      </c>
      <c r="U50" s="41" t="s">
        <v>74</v>
      </c>
      <c r="V50" s="18" t="s">
        <v>23</v>
      </c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</row>
    <row r="51" spans="1:40" ht="57.75" customHeight="1">
      <c r="A51" s="32"/>
      <c r="B51" s="50" t="s">
        <v>26</v>
      </c>
      <c r="C51" s="53">
        <f>D51+E51+F51+G51+H51</f>
        <v>15793291</v>
      </c>
      <c r="D51" s="46">
        <v>2305291</v>
      </c>
      <c r="E51" s="46">
        <v>8057000</v>
      </c>
      <c r="F51" s="46">
        <v>1900000</v>
      </c>
      <c r="G51" s="46">
        <v>1900000</v>
      </c>
      <c r="H51" s="53">
        <v>1631000</v>
      </c>
      <c r="I51" s="46" t="s">
        <v>17</v>
      </c>
      <c r="J51" s="46" t="s">
        <v>17</v>
      </c>
      <c r="K51" s="46" t="s">
        <v>17</v>
      </c>
      <c r="L51" s="46" t="s">
        <v>17</v>
      </c>
      <c r="M51" s="46" t="s">
        <v>17</v>
      </c>
      <c r="N51" s="46" t="s">
        <v>17</v>
      </c>
      <c r="O51" s="46" t="s">
        <v>17</v>
      </c>
      <c r="P51" s="46" t="s">
        <v>17</v>
      </c>
      <c r="Q51" s="46" t="s">
        <v>17</v>
      </c>
      <c r="R51" s="46" t="s">
        <v>17</v>
      </c>
      <c r="S51" s="46" t="s">
        <v>17</v>
      </c>
      <c r="T51" s="46" t="s">
        <v>17</v>
      </c>
      <c r="U51" s="42"/>
      <c r="V51" s="18" t="s">
        <v>19</v>
      </c>
      <c r="W51" s="9">
        <v>101.3</v>
      </c>
      <c r="X51" s="9" t="s">
        <v>17</v>
      </c>
      <c r="Y51" s="9" t="s">
        <v>17</v>
      </c>
      <c r="Z51" s="9" t="s">
        <v>17</v>
      </c>
      <c r="AA51" s="9" t="s">
        <v>17</v>
      </c>
      <c r="AB51" s="9" t="s">
        <v>17</v>
      </c>
      <c r="AC51" s="9" t="s">
        <v>17</v>
      </c>
      <c r="AD51" s="9" t="s">
        <v>17</v>
      </c>
      <c r="AE51" s="9" t="s">
        <v>17</v>
      </c>
      <c r="AF51" s="9" t="s">
        <v>17</v>
      </c>
      <c r="AG51" s="9" t="s">
        <v>17</v>
      </c>
      <c r="AH51" s="9" t="s">
        <v>17</v>
      </c>
      <c r="AI51" s="9" t="s">
        <v>17</v>
      </c>
      <c r="AJ51" s="9" t="s">
        <v>17</v>
      </c>
      <c r="AK51" s="9" t="s">
        <v>17</v>
      </c>
      <c r="AL51" s="9" t="s">
        <v>17</v>
      </c>
      <c r="AM51" s="9" t="s">
        <v>17</v>
      </c>
      <c r="AN51" s="15">
        <f>W51</f>
        <v>101.3</v>
      </c>
    </row>
    <row r="52" spans="1:40" ht="54" customHeight="1">
      <c r="A52" s="32"/>
      <c r="B52" s="51"/>
      <c r="C52" s="54"/>
      <c r="D52" s="56"/>
      <c r="E52" s="56"/>
      <c r="F52" s="56"/>
      <c r="G52" s="56"/>
      <c r="H52" s="54"/>
      <c r="I52" s="56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56"/>
      <c r="U52" s="42"/>
      <c r="V52" s="18" t="s">
        <v>20</v>
      </c>
      <c r="W52" s="9">
        <v>101.3</v>
      </c>
      <c r="X52" s="9" t="s">
        <v>17</v>
      </c>
      <c r="Y52" s="9" t="s">
        <v>17</v>
      </c>
      <c r="Z52" s="9" t="s">
        <v>17</v>
      </c>
      <c r="AA52" s="9" t="s">
        <v>17</v>
      </c>
      <c r="AB52" s="9" t="s">
        <v>17</v>
      </c>
      <c r="AC52" s="9" t="s">
        <v>17</v>
      </c>
      <c r="AD52" s="9" t="s">
        <v>17</v>
      </c>
      <c r="AE52" s="9" t="s">
        <v>17</v>
      </c>
      <c r="AF52" s="9" t="s">
        <v>17</v>
      </c>
      <c r="AG52" s="9" t="s">
        <v>17</v>
      </c>
      <c r="AH52" s="9" t="s">
        <v>17</v>
      </c>
      <c r="AI52" s="9" t="s">
        <v>17</v>
      </c>
      <c r="AJ52" s="9" t="s">
        <v>17</v>
      </c>
      <c r="AK52" s="9" t="s">
        <v>17</v>
      </c>
      <c r="AL52" s="9" t="s">
        <v>17</v>
      </c>
      <c r="AM52" s="9" t="s">
        <v>17</v>
      </c>
      <c r="AN52" s="15">
        <f>W52</f>
        <v>101.3</v>
      </c>
    </row>
    <row r="53" spans="1:40" ht="69" customHeight="1">
      <c r="A53" s="32"/>
      <c r="B53" s="51"/>
      <c r="C53" s="54"/>
      <c r="D53" s="56"/>
      <c r="E53" s="56"/>
      <c r="F53" s="56"/>
      <c r="G53" s="56"/>
      <c r="H53" s="54"/>
      <c r="I53" s="56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56"/>
      <c r="U53" s="42"/>
      <c r="V53" s="18" t="s">
        <v>40</v>
      </c>
      <c r="W53" s="9" t="s">
        <v>17</v>
      </c>
      <c r="X53" s="9">
        <v>96</v>
      </c>
      <c r="Y53" s="9">
        <v>98</v>
      </c>
      <c r="Z53" s="9">
        <v>101</v>
      </c>
      <c r="AA53" s="9">
        <v>104</v>
      </c>
      <c r="AB53" s="9" t="s">
        <v>17</v>
      </c>
      <c r="AC53" s="9" t="s">
        <v>17</v>
      </c>
      <c r="AD53" s="9" t="s">
        <v>17</v>
      </c>
      <c r="AE53" s="9" t="s">
        <v>17</v>
      </c>
      <c r="AF53" s="9" t="s">
        <v>17</v>
      </c>
      <c r="AG53" s="9" t="s">
        <v>17</v>
      </c>
      <c r="AH53" s="9" t="s">
        <v>17</v>
      </c>
      <c r="AI53" s="9" t="s">
        <v>17</v>
      </c>
      <c r="AJ53" s="9" t="s">
        <v>17</v>
      </c>
      <c r="AK53" s="9" t="s">
        <v>17</v>
      </c>
      <c r="AL53" s="9" t="s">
        <v>17</v>
      </c>
      <c r="AM53" s="9" t="s">
        <v>17</v>
      </c>
      <c r="AN53" s="16">
        <f>X53+Y53+Z53+AA53</f>
        <v>399</v>
      </c>
    </row>
    <row r="54" spans="1:40" ht="68.25" customHeight="1">
      <c r="A54" s="32"/>
      <c r="B54" s="51"/>
      <c r="C54" s="54"/>
      <c r="D54" s="56"/>
      <c r="E54" s="56"/>
      <c r="F54" s="56"/>
      <c r="G54" s="56"/>
      <c r="H54" s="54"/>
      <c r="I54" s="56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56"/>
      <c r="U54" s="42"/>
      <c r="V54" s="18" t="s">
        <v>41</v>
      </c>
      <c r="W54" s="9" t="s">
        <v>17</v>
      </c>
      <c r="X54" s="9">
        <v>96</v>
      </c>
      <c r="Y54" s="9">
        <v>98</v>
      </c>
      <c r="Z54" s="9">
        <v>101</v>
      </c>
      <c r="AA54" s="9">
        <v>104</v>
      </c>
      <c r="AB54" s="9" t="s">
        <v>17</v>
      </c>
      <c r="AC54" s="9" t="s">
        <v>17</v>
      </c>
      <c r="AD54" s="9" t="s">
        <v>17</v>
      </c>
      <c r="AE54" s="9" t="s">
        <v>17</v>
      </c>
      <c r="AF54" s="9" t="s">
        <v>17</v>
      </c>
      <c r="AG54" s="9" t="s">
        <v>17</v>
      </c>
      <c r="AH54" s="9" t="s">
        <v>17</v>
      </c>
      <c r="AI54" s="9" t="s">
        <v>17</v>
      </c>
      <c r="AJ54" s="9" t="s">
        <v>17</v>
      </c>
      <c r="AK54" s="9" t="s">
        <v>17</v>
      </c>
      <c r="AL54" s="9" t="s">
        <v>17</v>
      </c>
      <c r="AM54" s="9" t="s">
        <v>17</v>
      </c>
      <c r="AN54" s="16">
        <f>X54+Y54+Z54+AA54</f>
        <v>399</v>
      </c>
    </row>
    <row r="55" spans="1:40" ht="58.5" customHeight="1">
      <c r="A55" s="32"/>
      <c r="B55" s="51"/>
      <c r="C55" s="54"/>
      <c r="D55" s="56"/>
      <c r="E55" s="56"/>
      <c r="F55" s="56"/>
      <c r="G55" s="56"/>
      <c r="H55" s="54"/>
      <c r="I55" s="56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56"/>
      <c r="U55" s="42"/>
      <c r="V55" s="18" t="s">
        <v>21</v>
      </c>
      <c r="W55" s="9">
        <v>274.10000000000002</v>
      </c>
      <c r="X55" s="9">
        <v>170.6</v>
      </c>
      <c r="Y55" s="9">
        <v>172.3</v>
      </c>
      <c r="Z55" s="9">
        <v>174</v>
      </c>
      <c r="AA55" s="9">
        <v>175.7</v>
      </c>
      <c r="AB55" s="9" t="s">
        <v>17</v>
      </c>
      <c r="AC55" s="9" t="s">
        <v>17</v>
      </c>
      <c r="AD55" s="9" t="s">
        <v>17</v>
      </c>
      <c r="AE55" s="9" t="s">
        <v>17</v>
      </c>
      <c r="AF55" s="9" t="s">
        <v>17</v>
      </c>
      <c r="AG55" s="9" t="s">
        <v>17</v>
      </c>
      <c r="AH55" s="9" t="s">
        <v>17</v>
      </c>
      <c r="AI55" s="9" t="s">
        <v>17</v>
      </c>
      <c r="AJ55" s="9" t="s">
        <v>17</v>
      </c>
      <c r="AK55" s="9" t="s">
        <v>17</v>
      </c>
      <c r="AL55" s="9" t="s">
        <v>17</v>
      </c>
      <c r="AM55" s="9" t="s">
        <v>17</v>
      </c>
      <c r="AN55" s="15">
        <f>W55+X55+Y55+Z55+AA55</f>
        <v>966.7</v>
      </c>
    </row>
    <row r="56" spans="1:40" ht="13.5" customHeight="1">
      <c r="A56" s="32"/>
      <c r="B56" s="52"/>
      <c r="C56" s="55"/>
      <c r="D56" s="57"/>
      <c r="E56" s="57"/>
      <c r="F56" s="57"/>
      <c r="G56" s="57"/>
      <c r="H56" s="55"/>
      <c r="I56" s="57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57"/>
      <c r="U56" s="42"/>
      <c r="V56" s="39" t="s">
        <v>22</v>
      </c>
      <c r="W56" s="34">
        <v>274.10000000000002</v>
      </c>
      <c r="X56" s="34">
        <v>159</v>
      </c>
      <c r="Y56" s="34">
        <v>165</v>
      </c>
      <c r="Z56" s="34">
        <v>169.8</v>
      </c>
      <c r="AA56" s="34">
        <v>173.2</v>
      </c>
      <c r="AB56" s="34" t="s">
        <v>17</v>
      </c>
      <c r="AC56" s="34" t="s">
        <v>17</v>
      </c>
      <c r="AD56" s="34" t="s">
        <v>17</v>
      </c>
      <c r="AE56" s="34" t="s">
        <v>17</v>
      </c>
      <c r="AF56" s="34" t="s">
        <v>17</v>
      </c>
      <c r="AG56" s="34" t="s">
        <v>17</v>
      </c>
      <c r="AH56" s="34" t="s">
        <v>17</v>
      </c>
      <c r="AI56" s="34" t="s">
        <v>17</v>
      </c>
      <c r="AJ56" s="34" t="s">
        <v>17</v>
      </c>
      <c r="AK56" s="34" t="s">
        <v>17</v>
      </c>
      <c r="AL56" s="34" t="s">
        <v>17</v>
      </c>
      <c r="AM56" s="34" t="s">
        <v>17</v>
      </c>
      <c r="AN56" s="38">
        <f>W56+X56+Y56+Z56+AA56</f>
        <v>941.10000000000014</v>
      </c>
    </row>
    <row r="57" spans="1:40" ht="46.5" customHeight="1">
      <c r="A57" s="49"/>
      <c r="B57" s="22" t="s">
        <v>16</v>
      </c>
      <c r="C57" s="13" t="s">
        <v>17</v>
      </c>
      <c r="D57" s="13" t="s">
        <v>17</v>
      </c>
      <c r="E57" s="13" t="s">
        <v>17</v>
      </c>
      <c r="F57" s="13" t="s">
        <v>17</v>
      </c>
      <c r="G57" s="13" t="s">
        <v>17</v>
      </c>
      <c r="H57" s="13" t="s">
        <v>17</v>
      </c>
      <c r="I57" s="13" t="s">
        <v>17</v>
      </c>
      <c r="J57" s="13" t="s">
        <v>17</v>
      </c>
      <c r="K57" s="13" t="s">
        <v>17</v>
      </c>
      <c r="L57" s="13" t="s">
        <v>17</v>
      </c>
      <c r="M57" s="13" t="s">
        <v>17</v>
      </c>
      <c r="N57" s="13" t="s">
        <v>17</v>
      </c>
      <c r="O57" s="13" t="s">
        <v>17</v>
      </c>
      <c r="P57" s="13" t="s">
        <v>17</v>
      </c>
      <c r="Q57" s="13" t="s">
        <v>17</v>
      </c>
      <c r="R57" s="13" t="s">
        <v>17</v>
      </c>
      <c r="S57" s="13" t="s">
        <v>17</v>
      </c>
      <c r="T57" s="13" t="s">
        <v>17</v>
      </c>
      <c r="U57" s="43"/>
      <c r="V57" s="33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</row>
    <row r="58" spans="1:40" ht="38.25" customHeight="1">
      <c r="A58" s="31" t="s">
        <v>70</v>
      </c>
      <c r="B58" s="22" t="s">
        <v>15</v>
      </c>
      <c r="C58" s="8">
        <f>D58+F58+G58+H58</f>
        <v>1659000</v>
      </c>
      <c r="D58" s="8">
        <v>398500</v>
      </c>
      <c r="E58" s="8" t="s">
        <v>17</v>
      </c>
      <c r="F58" s="8">
        <v>500000</v>
      </c>
      <c r="G58" s="8">
        <v>500000</v>
      </c>
      <c r="H58" s="8">
        <v>260500</v>
      </c>
      <c r="I58" s="8" t="s">
        <v>17</v>
      </c>
      <c r="J58" s="8" t="s">
        <v>17</v>
      </c>
      <c r="K58" s="8" t="s">
        <v>17</v>
      </c>
      <c r="L58" s="8" t="s">
        <v>17</v>
      </c>
      <c r="M58" s="8" t="s">
        <v>17</v>
      </c>
      <c r="N58" s="8" t="s">
        <v>17</v>
      </c>
      <c r="O58" s="8" t="s">
        <v>17</v>
      </c>
      <c r="P58" s="8" t="s">
        <v>17</v>
      </c>
      <c r="Q58" s="8" t="s">
        <v>17</v>
      </c>
      <c r="R58" s="8" t="s">
        <v>17</v>
      </c>
      <c r="S58" s="8" t="s">
        <v>17</v>
      </c>
      <c r="T58" s="8" t="s">
        <v>17</v>
      </c>
      <c r="U58" s="41" t="s">
        <v>74</v>
      </c>
      <c r="V58" s="31" t="s">
        <v>67</v>
      </c>
      <c r="W58" s="34">
        <v>1</v>
      </c>
      <c r="X58" s="34" t="s">
        <v>17</v>
      </c>
      <c r="Y58" s="34" t="s">
        <v>17</v>
      </c>
      <c r="Z58" s="34" t="s">
        <v>17</v>
      </c>
      <c r="AA58" s="34" t="s">
        <v>17</v>
      </c>
      <c r="AB58" s="34" t="s">
        <v>17</v>
      </c>
      <c r="AC58" s="34" t="s">
        <v>17</v>
      </c>
      <c r="AD58" s="34" t="s">
        <v>17</v>
      </c>
      <c r="AE58" s="34" t="s">
        <v>17</v>
      </c>
      <c r="AF58" s="34" t="s">
        <v>17</v>
      </c>
      <c r="AG58" s="34" t="s">
        <v>17</v>
      </c>
      <c r="AH58" s="34" t="s">
        <v>17</v>
      </c>
      <c r="AI58" s="34" t="s">
        <v>17</v>
      </c>
      <c r="AJ58" s="34" t="s">
        <v>17</v>
      </c>
      <c r="AK58" s="34" t="s">
        <v>17</v>
      </c>
      <c r="AL58" s="34" t="s">
        <v>17</v>
      </c>
      <c r="AM58" s="34" t="s">
        <v>17</v>
      </c>
      <c r="AN58" s="40">
        <v>1</v>
      </c>
    </row>
    <row r="59" spans="1:40" ht="85.5" customHeight="1">
      <c r="A59" s="61"/>
      <c r="B59" s="18" t="s">
        <v>26</v>
      </c>
      <c r="C59" s="14">
        <f>D59+F59+G59+H59</f>
        <v>1659000</v>
      </c>
      <c r="D59" s="14">
        <v>398500</v>
      </c>
      <c r="E59" s="14" t="s">
        <v>17</v>
      </c>
      <c r="F59" s="14">
        <v>500000</v>
      </c>
      <c r="G59" s="8">
        <v>500000</v>
      </c>
      <c r="H59" s="8">
        <v>260500</v>
      </c>
      <c r="I59" s="8" t="s">
        <v>17</v>
      </c>
      <c r="J59" s="8" t="s">
        <v>17</v>
      </c>
      <c r="K59" s="8" t="s">
        <v>17</v>
      </c>
      <c r="L59" s="8" t="s">
        <v>17</v>
      </c>
      <c r="M59" s="8" t="s">
        <v>17</v>
      </c>
      <c r="N59" s="8" t="s">
        <v>17</v>
      </c>
      <c r="O59" s="8" t="s">
        <v>17</v>
      </c>
      <c r="P59" s="8" t="s">
        <v>17</v>
      </c>
      <c r="Q59" s="8" t="s">
        <v>17</v>
      </c>
      <c r="R59" s="8" t="s">
        <v>17</v>
      </c>
      <c r="S59" s="8" t="s">
        <v>17</v>
      </c>
      <c r="T59" s="8" t="s">
        <v>17</v>
      </c>
      <c r="U59" s="42"/>
      <c r="V59" s="32"/>
      <c r="W59" s="35"/>
      <c r="X59" s="35"/>
      <c r="Y59" s="35"/>
      <c r="Z59" s="35"/>
      <c r="AA59" s="35"/>
      <c r="AB59" s="35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5"/>
      <c r="AN59" s="35"/>
    </row>
    <row r="60" spans="1:40" ht="69" customHeight="1">
      <c r="A60" s="62"/>
      <c r="B60" s="19" t="s">
        <v>24</v>
      </c>
      <c r="C60" s="8" t="s">
        <v>17</v>
      </c>
      <c r="D60" s="8" t="s">
        <v>17</v>
      </c>
      <c r="E60" s="8" t="s">
        <v>17</v>
      </c>
      <c r="F60" s="8" t="s">
        <v>17</v>
      </c>
      <c r="G60" s="8" t="s">
        <v>17</v>
      </c>
      <c r="H60" s="8" t="s">
        <v>17</v>
      </c>
      <c r="I60" s="8" t="s">
        <v>17</v>
      </c>
      <c r="J60" s="8" t="s">
        <v>17</v>
      </c>
      <c r="K60" s="8" t="s">
        <v>17</v>
      </c>
      <c r="L60" s="8" t="s">
        <v>17</v>
      </c>
      <c r="M60" s="8" t="s">
        <v>17</v>
      </c>
      <c r="N60" s="8" t="s">
        <v>17</v>
      </c>
      <c r="O60" s="8" t="s">
        <v>17</v>
      </c>
      <c r="P60" s="8" t="s">
        <v>17</v>
      </c>
      <c r="Q60" s="8" t="s">
        <v>17</v>
      </c>
      <c r="R60" s="8" t="s">
        <v>17</v>
      </c>
      <c r="S60" s="8" t="s">
        <v>17</v>
      </c>
      <c r="T60" s="8" t="s">
        <v>17</v>
      </c>
      <c r="U60" s="43"/>
      <c r="V60" s="33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</row>
    <row r="61" spans="1:40" ht="32.25">
      <c r="A61" s="31" t="s">
        <v>25</v>
      </c>
      <c r="B61" s="18" t="s">
        <v>15</v>
      </c>
      <c r="C61" s="28">
        <f>D61+E61+F61+G61+H61</f>
        <v>17478691</v>
      </c>
      <c r="D61" s="8">
        <f>D58+D42</f>
        <v>2703791</v>
      </c>
      <c r="E61" s="8">
        <f t="shared" ref="E61:E62" si="0">E42+E30</f>
        <v>8083400</v>
      </c>
      <c r="F61" s="8">
        <f>F58+F50</f>
        <v>2400000</v>
      </c>
      <c r="G61" s="8">
        <f>G58+G50</f>
        <v>2400000</v>
      </c>
      <c r="H61" s="10">
        <f>H58+H51</f>
        <v>1891500</v>
      </c>
      <c r="I61" s="8" t="s">
        <v>17</v>
      </c>
      <c r="J61" s="8" t="s">
        <v>17</v>
      </c>
      <c r="K61" s="8" t="s">
        <v>17</v>
      </c>
      <c r="L61" s="8" t="s">
        <v>17</v>
      </c>
      <c r="M61" s="8" t="s">
        <v>17</v>
      </c>
      <c r="N61" s="8" t="s">
        <v>17</v>
      </c>
      <c r="O61" s="8" t="s">
        <v>17</v>
      </c>
      <c r="P61" s="8" t="s">
        <v>17</v>
      </c>
      <c r="Q61" s="8" t="s">
        <v>17</v>
      </c>
      <c r="R61" s="8" t="s">
        <v>17</v>
      </c>
      <c r="S61" s="8" t="s">
        <v>17</v>
      </c>
      <c r="T61" s="8" t="s">
        <v>17</v>
      </c>
      <c r="U61" s="25"/>
      <c r="V61" s="9" t="s">
        <v>14</v>
      </c>
      <c r="W61" s="9" t="s">
        <v>14</v>
      </c>
      <c r="X61" s="9" t="s">
        <v>14</v>
      </c>
      <c r="Y61" s="9" t="s">
        <v>14</v>
      </c>
      <c r="Z61" s="9" t="s">
        <v>14</v>
      </c>
      <c r="AA61" s="9" t="s">
        <v>14</v>
      </c>
      <c r="AB61" s="9" t="s">
        <v>14</v>
      </c>
      <c r="AC61" s="9" t="s">
        <v>14</v>
      </c>
      <c r="AD61" s="9" t="s">
        <v>14</v>
      </c>
      <c r="AE61" s="9" t="s">
        <v>14</v>
      </c>
      <c r="AF61" s="9" t="s">
        <v>14</v>
      </c>
      <c r="AG61" s="9" t="s">
        <v>14</v>
      </c>
      <c r="AH61" s="9" t="s">
        <v>14</v>
      </c>
      <c r="AI61" s="9" t="s">
        <v>14</v>
      </c>
      <c r="AJ61" s="9" t="s">
        <v>14</v>
      </c>
      <c r="AK61" s="9" t="s">
        <v>14</v>
      </c>
      <c r="AL61" s="9" t="s">
        <v>14</v>
      </c>
      <c r="AM61" s="9" t="s">
        <v>14</v>
      </c>
      <c r="AN61" s="9" t="s">
        <v>14</v>
      </c>
    </row>
    <row r="62" spans="1:40" ht="82.5" customHeight="1">
      <c r="A62" s="32"/>
      <c r="B62" s="18" t="s">
        <v>26</v>
      </c>
      <c r="C62" s="28">
        <f>D62+E62+F62+G62+H62</f>
        <v>17478691</v>
      </c>
      <c r="D62" s="8">
        <f>D59+D43</f>
        <v>2703791</v>
      </c>
      <c r="E62" s="8">
        <f t="shared" si="0"/>
        <v>8083400</v>
      </c>
      <c r="F62" s="8">
        <f>F59+F51</f>
        <v>2400000</v>
      </c>
      <c r="G62" s="8">
        <f>G59+G51</f>
        <v>2400000</v>
      </c>
      <c r="H62" s="10">
        <f>H59+H51</f>
        <v>1891500</v>
      </c>
      <c r="I62" s="8" t="s">
        <v>17</v>
      </c>
      <c r="J62" s="8" t="s">
        <v>17</v>
      </c>
      <c r="K62" s="8" t="s">
        <v>17</v>
      </c>
      <c r="L62" s="8" t="s">
        <v>17</v>
      </c>
      <c r="M62" s="8" t="s">
        <v>17</v>
      </c>
      <c r="N62" s="8" t="s">
        <v>17</v>
      </c>
      <c r="O62" s="8" t="s">
        <v>17</v>
      </c>
      <c r="P62" s="8" t="s">
        <v>17</v>
      </c>
      <c r="Q62" s="8" t="s">
        <v>17</v>
      </c>
      <c r="R62" s="8" t="s">
        <v>17</v>
      </c>
      <c r="S62" s="8" t="s">
        <v>17</v>
      </c>
      <c r="T62" s="8" t="s">
        <v>17</v>
      </c>
      <c r="U62" s="25"/>
      <c r="V62" s="9" t="s">
        <v>14</v>
      </c>
      <c r="W62" s="9" t="s">
        <v>14</v>
      </c>
      <c r="X62" s="9" t="s">
        <v>14</v>
      </c>
      <c r="Y62" s="9" t="s">
        <v>14</v>
      </c>
      <c r="Z62" s="9" t="s">
        <v>14</v>
      </c>
      <c r="AA62" s="9" t="s">
        <v>14</v>
      </c>
      <c r="AB62" s="9" t="s">
        <v>14</v>
      </c>
      <c r="AC62" s="9" t="s">
        <v>14</v>
      </c>
      <c r="AD62" s="9" t="s">
        <v>14</v>
      </c>
      <c r="AE62" s="9" t="s">
        <v>14</v>
      </c>
      <c r="AF62" s="9" t="s">
        <v>14</v>
      </c>
      <c r="AG62" s="9" t="s">
        <v>14</v>
      </c>
      <c r="AH62" s="9" t="s">
        <v>14</v>
      </c>
      <c r="AI62" s="9" t="s">
        <v>14</v>
      </c>
      <c r="AJ62" s="9" t="s">
        <v>14</v>
      </c>
      <c r="AK62" s="9" t="s">
        <v>14</v>
      </c>
      <c r="AL62" s="9" t="s">
        <v>14</v>
      </c>
      <c r="AM62" s="9" t="s">
        <v>14</v>
      </c>
      <c r="AN62" s="9" t="s">
        <v>14</v>
      </c>
    </row>
    <row r="63" spans="1:40" ht="42.75">
      <c r="A63" s="49"/>
      <c r="B63" s="18" t="s">
        <v>24</v>
      </c>
      <c r="C63" s="10" t="s">
        <v>17</v>
      </c>
      <c r="D63" s="8" t="s">
        <v>17</v>
      </c>
      <c r="E63" s="8" t="s">
        <v>17</v>
      </c>
      <c r="F63" s="8" t="s">
        <v>17</v>
      </c>
      <c r="G63" s="8" t="s">
        <v>17</v>
      </c>
      <c r="H63" s="10" t="s">
        <v>17</v>
      </c>
      <c r="I63" s="8" t="s">
        <v>17</v>
      </c>
      <c r="J63" s="8" t="s">
        <v>17</v>
      </c>
      <c r="K63" s="8" t="s">
        <v>17</v>
      </c>
      <c r="L63" s="8" t="s">
        <v>17</v>
      </c>
      <c r="M63" s="8" t="s">
        <v>17</v>
      </c>
      <c r="N63" s="8" t="s">
        <v>17</v>
      </c>
      <c r="O63" s="8" t="s">
        <v>17</v>
      </c>
      <c r="P63" s="8" t="s">
        <v>17</v>
      </c>
      <c r="Q63" s="8" t="s">
        <v>17</v>
      </c>
      <c r="R63" s="8" t="s">
        <v>17</v>
      </c>
      <c r="S63" s="8" t="s">
        <v>17</v>
      </c>
      <c r="T63" s="8" t="s">
        <v>17</v>
      </c>
      <c r="U63" s="25"/>
      <c r="V63" s="9" t="s">
        <v>14</v>
      </c>
      <c r="W63" s="9" t="s">
        <v>14</v>
      </c>
      <c r="X63" s="9" t="s">
        <v>14</v>
      </c>
      <c r="Y63" s="9" t="s">
        <v>14</v>
      </c>
      <c r="Z63" s="9" t="s">
        <v>14</v>
      </c>
      <c r="AA63" s="9" t="s">
        <v>14</v>
      </c>
      <c r="AB63" s="9" t="s">
        <v>14</v>
      </c>
      <c r="AC63" s="9" t="s">
        <v>14</v>
      </c>
      <c r="AD63" s="9" t="s">
        <v>14</v>
      </c>
      <c r="AE63" s="9" t="s">
        <v>14</v>
      </c>
      <c r="AF63" s="9" t="s">
        <v>14</v>
      </c>
      <c r="AG63" s="9" t="s">
        <v>14</v>
      </c>
      <c r="AH63" s="9" t="s">
        <v>14</v>
      </c>
      <c r="AI63" s="9" t="s">
        <v>14</v>
      </c>
      <c r="AJ63" s="9" t="s">
        <v>14</v>
      </c>
      <c r="AK63" s="9" t="s">
        <v>14</v>
      </c>
      <c r="AL63" s="9" t="s">
        <v>14</v>
      </c>
      <c r="AM63" s="9" t="s">
        <v>14</v>
      </c>
      <c r="AN63" s="9" t="s">
        <v>14</v>
      </c>
    </row>
    <row r="64" spans="1:40" ht="32.25">
      <c r="A64" s="31" t="s">
        <v>27</v>
      </c>
      <c r="B64" s="18" t="s">
        <v>15</v>
      </c>
      <c r="C64" s="10">
        <f>D64+E64+F64+G64+H64</f>
        <v>17478691</v>
      </c>
      <c r="D64" s="8">
        <v>2703791</v>
      </c>
      <c r="E64" s="8">
        <v>8083400</v>
      </c>
      <c r="F64" s="8">
        <f>F61+F53</f>
        <v>2400000</v>
      </c>
      <c r="G64" s="8">
        <f>G61+G53</f>
        <v>2400000</v>
      </c>
      <c r="H64" s="10">
        <f>H61+H54</f>
        <v>1891500</v>
      </c>
      <c r="I64" s="8" t="s">
        <v>17</v>
      </c>
      <c r="J64" s="8" t="s">
        <v>17</v>
      </c>
      <c r="K64" s="8" t="s">
        <v>17</v>
      </c>
      <c r="L64" s="8" t="s">
        <v>17</v>
      </c>
      <c r="M64" s="8" t="s">
        <v>17</v>
      </c>
      <c r="N64" s="8" t="s">
        <v>17</v>
      </c>
      <c r="O64" s="8" t="s">
        <v>17</v>
      </c>
      <c r="P64" s="8" t="s">
        <v>17</v>
      </c>
      <c r="Q64" s="8" t="s">
        <v>17</v>
      </c>
      <c r="R64" s="8" t="s">
        <v>17</v>
      </c>
      <c r="S64" s="8" t="s">
        <v>17</v>
      </c>
      <c r="T64" s="8" t="s">
        <v>17</v>
      </c>
      <c r="U64" s="9"/>
      <c r="V64" s="9" t="s">
        <v>14</v>
      </c>
      <c r="W64" s="9" t="s">
        <v>14</v>
      </c>
      <c r="X64" s="9" t="s">
        <v>14</v>
      </c>
      <c r="Y64" s="9" t="s">
        <v>14</v>
      </c>
      <c r="Z64" s="9" t="s">
        <v>14</v>
      </c>
      <c r="AA64" s="9" t="s">
        <v>14</v>
      </c>
      <c r="AB64" s="9" t="s">
        <v>14</v>
      </c>
      <c r="AC64" s="9" t="s">
        <v>14</v>
      </c>
      <c r="AD64" s="9" t="s">
        <v>14</v>
      </c>
      <c r="AE64" s="9" t="s">
        <v>14</v>
      </c>
      <c r="AF64" s="9" t="s">
        <v>14</v>
      </c>
      <c r="AG64" s="9" t="s">
        <v>14</v>
      </c>
      <c r="AH64" s="9" t="s">
        <v>14</v>
      </c>
      <c r="AI64" s="9" t="s">
        <v>14</v>
      </c>
      <c r="AJ64" s="9" t="s">
        <v>14</v>
      </c>
      <c r="AK64" s="9" t="s">
        <v>14</v>
      </c>
      <c r="AL64" s="9" t="s">
        <v>14</v>
      </c>
      <c r="AM64" s="9" t="s">
        <v>14</v>
      </c>
      <c r="AN64" s="9" t="s">
        <v>14</v>
      </c>
    </row>
    <row r="65" spans="1:43" ht="84.75">
      <c r="A65" s="58"/>
      <c r="B65" s="18" t="s">
        <v>26</v>
      </c>
      <c r="C65" s="10">
        <f>D65+E65+F65+G65+H65</f>
        <v>17478691</v>
      </c>
      <c r="D65" s="8">
        <v>2703791</v>
      </c>
      <c r="E65" s="8">
        <v>8083400</v>
      </c>
      <c r="F65" s="8">
        <f>F62+F54</f>
        <v>2400000</v>
      </c>
      <c r="G65" s="8">
        <f>G62+G54</f>
        <v>2400000</v>
      </c>
      <c r="H65" s="10">
        <f>H62+H54</f>
        <v>1891500</v>
      </c>
      <c r="I65" s="8" t="s">
        <v>17</v>
      </c>
      <c r="J65" s="8" t="s">
        <v>17</v>
      </c>
      <c r="K65" s="8" t="s">
        <v>17</v>
      </c>
      <c r="L65" s="8" t="s">
        <v>17</v>
      </c>
      <c r="M65" s="8" t="s">
        <v>17</v>
      </c>
      <c r="N65" s="8" t="s">
        <v>17</v>
      </c>
      <c r="O65" s="8" t="s">
        <v>17</v>
      </c>
      <c r="P65" s="8" t="s">
        <v>17</v>
      </c>
      <c r="Q65" s="8" t="s">
        <v>17</v>
      </c>
      <c r="R65" s="8" t="s">
        <v>17</v>
      </c>
      <c r="S65" s="8" t="s">
        <v>17</v>
      </c>
      <c r="T65" s="8" t="s">
        <v>17</v>
      </c>
      <c r="U65" s="9"/>
      <c r="V65" s="9" t="s">
        <v>14</v>
      </c>
      <c r="W65" s="9" t="s">
        <v>14</v>
      </c>
      <c r="X65" s="9" t="s">
        <v>14</v>
      </c>
      <c r="Y65" s="9" t="s">
        <v>14</v>
      </c>
      <c r="Z65" s="9" t="s">
        <v>14</v>
      </c>
      <c r="AA65" s="9" t="s">
        <v>14</v>
      </c>
      <c r="AB65" s="9" t="s">
        <v>14</v>
      </c>
      <c r="AC65" s="9" t="s">
        <v>14</v>
      </c>
      <c r="AD65" s="9" t="s">
        <v>14</v>
      </c>
      <c r="AE65" s="9" t="s">
        <v>14</v>
      </c>
      <c r="AF65" s="9" t="s">
        <v>14</v>
      </c>
      <c r="AG65" s="9" t="s">
        <v>14</v>
      </c>
      <c r="AH65" s="9" t="s">
        <v>14</v>
      </c>
      <c r="AI65" s="9" t="s">
        <v>14</v>
      </c>
      <c r="AJ65" s="9" t="s">
        <v>14</v>
      </c>
      <c r="AK65" s="9" t="s">
        <v>14</v>
      </c>
      <c r="AL65" s="9" t="s">
        <v>14</v>
      </c>
      <c r="AM65" s="9" t="s">
        <v>14</v>
      </c>
      <c r="AN65" s="9" t="s">
        <v>14</v>
      </c>
    </row>
    <row r="66" spans="1:43" ht="48.75" customHeight="1">
      <c r="A66" s="59"/>
      <c r="B66" s="18" t="s">
        <v>24</v>
      </c>
      <c r="C66" s="10"/>
      <c r="D66" s="8" t="s">
        <v>17</v>
      </c>
      <c r="E66" s="8" t="s">
        <v>17</v>
      </c>
      <c r="F66" s="8" t="s">
        <v>17</v>
      </c>
      <c r="G66" s="8" t="s">
        <v>17</v>
      </c>
      <c r="H66" s="10" t="s">
        <v>17</v>
      </c>
      <c r="I66" s="8" t="s">
        <v>17</v>
      </c>
      <c r="J66" s="8" t="s">
        <v>17</v>
      </c>
      <c r="K66" s="8" t="s">
        <v>17</v>
      </c>
      <c r="L66" s="8" t="s">
        <v>17</v>
      </c>
      <c r="M66" s="8" t="s">
        <v>17</v>
      </c>
      <c r="N66" s="8" t="s">
        <v>17</v>
      </c>
      <c r="O66" s="8" t="s">
        <v>17</v>
      </c>
      <c r="P66" s="8" t="s">
        <v>17</v>
      </c>
      <c r="Q66" s="8" t="s">
        <v>17</v>
      </c>
      <c r="R66" s="8" t="s">
        <v>17</v>
      </c>
      <c r="S66" s="8" t="s">
        <v>17</v>
      </c>
      <c r="T66" s="8" t="s">
        <v>17</v>
      </c>
      <c r="U66" s="9"/>
      <c r="V66" s="9" t="s">
        <v>14</v>
      </c>
      <c r="W66" s="9" t="s">
        <v>14</v>
      </c>
      <c r="X66" s="9" t="s">
        <v>14</v>
      </c>
      <c r="Y66" s="9" t="s">
        <v>14</v>
      </c>
      <c r="Z66" s="9" t="s">
        <v>14</v>
      </c>
      <c r="AA66" s="9" t="s">
        <v>14</v>
      </c>
      <c r="AB66" s="9" t="s">
        <v>14</v>
      </c>
      <c r="AC66" s="9" t="s">
        <v>14</v>
      </c>
      <c r="AD66" s="9" t="s">
        <v>14</v>
      </c>
      <c r="AE66" s="9" t="s">
        <v>14</v>
      </c>
      <c r="AF66" s="9" t="s">
        <v>14</v>
      </c>
      <c r="AG66" s="9" t="s">
        <v>14</v>
      </c>
      <c r="AH66" s="9" t="s">
        <v>14</v>
      </c>
      <c r="AI66" s="9" t="s">
        <v>14</v>
      </c>
      <c r="AJ66" s="9" t="s">
        <v>14</v>
      </c>
      <c r="AK66" s="9" t="s">
        <v>14</v>
      </c>
      <c r="AL66" s="9" t="s">
        <v>14</v>
      </c>
      <c r="AM66" s="9" t="s">
        <v>14</v>
      </c>
      <c r="AN66" s="9" t="s">
        <v>14</v>
      </c>
    </row>
    <row r="67" spans="1:43" ht="32.25">
      <c r="A67" s="31" t="s">
        <v>75</v>
      </c>
      <c r="B67" s="18" t="s">
        <v>15</v>
      </c>
      <c r="C67" s="10">
        <f>D67+E67+F67+G67+H67</f>
        <v>17478691</v>
      </c>
      <c r="D67" s="8">
        <v>2703791</v>
      </c>
      <c r="E67" s="8">
        <v>8083400</v>
      </c>
      <c r="F67" s="8">
        <f>F64+F56</f>
        <v>2400000</v>
      </c>
      <c r="G67" s="8">
        <f>G64+G56</f>
        <v>2400000</v>
      </c>
      <c r="H67" s="10">
        <f>H64</f>
        <v>1891500</v>
      </c>
      <c r="I67" s="8" t="s">
        <v>17</v>
      </c>
      <c r="J67" s="8" t="s">
        <v>17</v>
      </c>
      <c r="K67" s="8" t="s">
        <v>17</v>
      </c>
      <c r="L67" s="8" t="s">
        <v>17</v>
      </c>
      <c r="M67" s="8" t="s">
        <v>17</v>
      </c>
      <c r="N67" s="8" t="s">
        <v>17</v>
      </c>
      <c r="O67" s="8" t="s">
        <v>17</v>
      </c>
      <c r="P67" s="8" t="s">
        <v>17</v>
      </c>
      <c r="Q67" s="8" t="s">
        <v>17</v>
      </c>
      <c r="R67" s="8" t="s">
        <v>17</v>
      </c>
      <c r="S67" s="8" t="s">
        <v>17</v>
      </c>
      <c r="T67" s="8" t="s">
        <v>17</v>
      </c>
      <c r="U67" s="9"/>
      <c r="V67" s="9" t="s">
        <v>14</v>
      </c>
      <c r="W67" s="9" t="s">
        <v>14</v>
      </c>
      <c r="X67" s="9" t="s">
        <v>14</v>
      </c>
      <c r="Y67" s="9" t="s">
        <v>14</v>
      </c>
      <c r="Z67" s="9" t="s">
        <v>14</v>
      </c>
      <c r="AA67" s="9" t="s">
        <v>14</v>
      </c>
      <c r="AB67" s="9" t="s">
        <v>14</v>
      </c>
      <c r="AC67" s="9" t="s">
        <v>14</v>
      </c>
      <c r="AD67" s="9" t="s">
        <v>14</v>
      </c>
      <c r="AE67" s="9" t="s">
        <v>14</v>
      </c>
      <c r="AF67" s="9" t="s">
        <v>14</v>
      </c>
      <c r="AG67" s="9" t="s">
        <v>14</v>
      </c>
      <c r="AH67" s="9" t="s">
        <v>14</v>
      </c>
      <c r="AI67" s="9" t="s">
        <v>14</v>
      </c>
      <c r="AJ67" s="9" t="s">
        <v>14</v>
      </c>
      <c r="AK67" s="9" t="s">
        <v>14</v>
      </c>
      <c r="AL67" s="9" t="s">
        <v>14</v>
      </c>
      <c r="AM67" s="9" t="s">
        <v>14</v>
      </c>
      <c r="AN67" s="9" t="s">
        <v>14</v>
      </c>
    </row>
    <row r="68" spans="1:43" ht="84.75">
      <c r="A68" s="58"/>
      <c r="B68" s="18" t="s">
        <v>26</v>
      </c>
      <c r="C68" s="10">
        <f>D68+E68+F68+G68+H68</f>
        <v>17478691</v>
      </c>
      <c r="D68" s="8">
        <v>2703791</v>
      </c>
      <c r="E68" s="8">
        <v>8083400</v>
      </c>
      <c r="F68" s="8">
        <v>2400000</v>
      </c>
      <c r="G68" s="8">
        <v>2400000</v>
      </c>
      <c r="H68" s="10">
        <v>1891500</v>
      </c>
      <c r="I68" s="8" t="s">
        <v>17</v>
      </c>
      <c r="J68" s="8" t="s">
        <v>17</v>
      </c>
      <c r="K68" s="8" t="s">
        <v>17</v>
      </c>
      <c r="L68" s="8" t="s">
        <v>17</v>
      </c>
      <c r="M68" s="8" t="s">
        <v>17</v>
      </c>
      <c r="N68" s="8" t="s">
        <v>17</v>
      </c>
      <c r="O68" s="8" t="s">
        <v>17</v>
      </c>
      <c r="P68" s="8" t="s">
        <v>17</v>
      </c>
      <c r="Q68" s="8" t="s">
        <v>17</v>
      </c>
      <c r="R68" s="8" t="s">
        <v>17</v>
      </c>
      <c r="S68" s="8" t="s">
        <v>17</v>
      </c>
      <c r="T68" s="8" t="s">
        <v>17</v>
      </c>
      <c r="U68" s="9"/>
      <c r="V68" s="9" t="s">
        <v>14</v>
      </c>
      <c r="W68" s="9" t="s">
        <v>14</v>
      </c>
      <c r="X68" s="9" t="s">
        <v>14</v>
      </c>
      <c r="Y68" s="9" t="s">
        <v>14</v>
      </c>
      <c r="Z68" s="9" t="s">
        <v>14</v>
      </c>
      <c r="AA68" s="9" t="s">
        <v>14</v>
      </c>
      <c r="AB68" s="9" t="s">
        <v>14</v>
      </c>
      <c r="AC68" s="9" t="s">
        <v>14</v>
      </c>
      <c r="AD68" s="9" t="s">
        <v>14</v>
      </c>
      <c r="AE68" s="9" t="s">
        <v>14</v>
      </c>
      <c r="AF68" s="9" t="s">
        <v>14</v>
      </c>
      <c r="AG68" s="9" t="s">
        <v>14</v>
      </c>
      <c r="AH68" s="9" t="s">
        <v>14</v>
      </c>
      <c r="AI68" s="9" t="s">
        <v>14</v>
      </c>
      <c r="AJ68" s="9" t="s">
        <v>14</v>
      </c>
      <c r="AK68" s="9" t="s">
        <v>14</v>
      </c>
      <c r="AL68" s="9" t="s">
        <v>14</v>
      </c>
      <c r="AM68" s="9" t="s">
        <v>14</v>
      </c>
      <c r="AN68" s="9" t="s">
        <v>14</v>
      </c>
    </row>
    <row r="69" spans="1:43" ht="51.75" customHeight="1">
      <c r="A69" s="59"/>
      <c r="B69" s="18" t="s">
        <v>24</v>
      </c>
      <c r="C69" s="10"/>
      <c r="D69" s="8" t="s">
        <v>17</v>
      </c>
      <c r="E69" s="8" t="s">
        <v>17</v>
      </c>
      <c r="F69" s="8" t="s">
        <v>17</v>
      </c>
      <c r="G69" s="8" t="s">
        <v>17</v>
      </c>
      <c r="H69" s="8" t="s">
        <v>17</v>
      </c>
      <c r="I69" s="8" t="s">
        <v>17</v>
      </c>
      <c r="J69" s="8" t="s">
        <v>17</v>
      </c>
      <c r="K69" s="8" t="s">
        <v>17</v>
      </c>
      <c r="L69" s="8" t="s">
        <v>17</v>
      </c>
      <c r="M69" s="8" t="s">
        <v>17</v>
      </c>
      <c r="N69" s="8" t="s">
        <v>17</v>
      </c>
      <c r="O69" s="8" t="s">
        <v>17</v>
      </c>
      <c r="P69" s="8" t="s">
        <v>17</v>
      </c>
      <c r="Q69" s="8" t="s">
        <v>17</v>
      </c>
      <c r="R69" s="8" t="s">
        <v>17</v>
      </c>
      <c r="S69" s="8" t="s">
        <v>17</v>
      </c>
      <c r="T69" s="8" t="s">
        <v>17</v>
      </c>
      <c r="U69" s="9"/>
      <c r="V69" s="9" t="s">
        <v>14</v>
      </c>
      <c r="W69" s="9" t="s">
        <v>14</v>
      </c>
      <c r="X69" s="9" t="s">
        <v>14</v>
      </c>
      <c r="Y69" s="9" t="s">
        <v>14</v>
      </c>
      <c r="Z69" s="9" t="s">
        <v>14</v>
      </c>
      <c r="AA69" s="9" t="s">
        <v>14</v>
      </c>
      <c r="AB69" s="9" t="s">
        <v>14</v>
      </c>
      <c r="AC69" s="9" t="s">
        <v>14</v>
      </c>
      <c r="AD69" s="9" t="s">
        <v>14</v>
      </c>
      <c r="AE69" s="9" t="s">
        <v>14</v>
      </c>
      <c r="AF69" s="9" t="s">
        <v>14</v>
      </c>
      <c r="AG69" s="9" t="s">
        <v>14</v>
      </c>
      <c r="AH69" s="9" t="s">
        <v>14</v>
      </c>
      <c r="AI69" s="9" t="s">
        <v>14</v>
      </c>
      <c r="AJ69" s="9" t="s">
        <v>14</v>
      </c>
      <c r="AK69" s="9" t="s">
        <v>14</v>
      </c>
      <c r="AL69" s="9" t="s">
        <v>14</v>
      </c>
      <c r="AM69" s="9" t="s">
        <v>14</v>
      </c>
      <c r="AN69" s="9" t="s">
        <v>14</v>
      </c>
    </row>
    <row r="70" spans="1:4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43">
      <c r="A71" s="1"/>
      <c r="B71" s="29" t="s">
        <v>72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</row>
    <row r="72" spans="1:43">
      <c r="A72" s="1"/>
      <c r="B72" s="1"/>
      <c r="C72" s="1"/>
      <c r="D72" s="29" t="s">
        <v>71</v>
      </c>
      <c r="E72" s="30"/>
      <c r="F72" s="30"/>
      <c r="G72" s="30"/>
      <c r="H72" s="30"/>
      <c r="I72" s="30"/>
      <c r="J72" s="30"/>
      <c r="K72" s="30"/>
      <c r="L72" s="30"/>
      <c r="M72" s="30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4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4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4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4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4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4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4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4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</sheetData>
  <mergeCells count="279">
    <mergeCell ref="AL36:AL41"/>
    <mergeCell ref="U36:U41"/>
    <mergeCell ref="U42:U49"/>
    <mergeCell ref="V56:V57"/>
    <mergeCell ref="W56:W57"/>
    <mergeCell ref="X56:X57"/>
    <mergeCell ref="Y56:Y57"/>
    <mergeCell ref="Z56:Z57"/>
    <mergeCell ref="AA56:AA57"/>
    <mergeCell ref="AB56:AB57"/>
    <mergeCell ref="AC56:AC57"/>
    <mergeCell ref="AD56:AD57"/>
    <mergeCell ref="AE56:AE57"/>
    <mergeCell ref="AF56:AF57"/>
    <mergeCell ref="AG56:AG57"/>
    <mergeCell ref="AH56:AH57"/>
    <mergeCell ref="AI56:AI57"/>
    <mergeCell ref="AJ56:AJ57"/>
    <mergeCell ref="AK56:AK57"/>
    <mergeCell ref="AL56:AL57"/>
    <mergeCell ref="AN36:AN41"/>
    <mergeCell ref="V36:V41"/>
    <mergeCell ref="W30:W35"/>
    <mergeCell ref="X30:X35"/>
    <mergeCell ref="Y30:Y35"/>
    <mergeCell ref="Z30:Z35"/>
    <mergeCell ref="AA30:AA35"/>
    <mergeCell ref="AB30:AB35"/>
    <mergeCell ref="AC30:AC35"/>
    <mergeCell ref="AD30:AD35"/>
    <mergeCell ref="W36:W41"/>
    <mergeCell ref="X36:X41"/>
    <mergeCell ref="Y36:Y41"/>
    <mergeCell ref="Z36:Z41"/>
    <mergeCell ref="AA36:AA41"/>
    <mergeCell ref="AB36:AB41"/>
    <mergeCell ref="AC36:AC41"/>
    <mergeCell ref="AD36:AD41"/>
    <mergeCell ref="AF36:AF41"/>
    <mergeCell ref="AG36:AG41"/>
    <mergeCell ref="AH36:AH41"/>
    <mergeCell ref="AI36:AI41"/>
    <mergeCell ref="AJ36:AJ41"/>
    <mergeCell ref="AK36:AK41"/>
    <mergeCell ref="A42:A49"/>
    <mergeCell ref="B43:B48"/>
    <mergeCell ref="C43:C48"/>
    <mergeCell ref="D43:D48"/>
    <mergeCell ref="B37:B40"/>
    <mergeCell ref="A36:A41"/>
    <mergeCell ref="T31:T34"/>
    <mergeCell ref="AN13:AN14"/>
    <mergeCell ref="D10:Y10"/>
    <mergeCell ref="D11:Y11"/>
    <mergeCell ref="A15:AN15"/>
    <mergeCell ref="A16:U20"/>
    <mergeCell ref="A13:A14"/>
    <mergeCell ref="B13:B14"/>
    <mergeCell ref="C13:C14"/>
    <mergeCell ref="D13:T13"/>
    <mergeCell ref="U13:U14"/>
    <mergeCell ref="V13:V14"/>
    <mergeCell ref="W13:AM13"/>
    <mergeCell ref="E31:E34"/>
    <mergeCell ref="F31:F34"/>
    <mergeCell ref="AE48:AE49"/>
    <mergeCell ref="AF48:AF49"/>
    <mergeCell ref="AG48:AG49"/>
    <mergeCell ref="A21:AN21"/>
    <mergeCell ref="B23:B24"/>
    <mergeCell ref="A22:A25"/>
    <mergeCell ref="A30:A35"/>
    <mergeCell ref="A26:A29"/>
    <mergeCell ref="B27:B28"/>
    <mergeCell ref="B31:B34"/>
    <mergeCell ref="C31:C34"/>
    <mergeCell ref="D31:D34"/>
    <mergeCell ref="G31:G34"/>
    <mergeCell ref="H31:H34"/>
    <mergeCell ref="I31:I34"/>
    <mergeCell ref="U22:U25"/>
    <mergeCell ref="U26:U29"/>
    <mergeCell ref="U30:U35"/>
    <mergeCell ref="V30:V35"/>
    <mergeCell ref="AE30:AE35"/>
    <mergeCell ref="AF30:AF35"/>
    <mergeCell ref="AG30:AG35"/>
    <mergeCell ref="AH30:AH35"/>
    <mergeCell ref="AI30:AI35"/>
    <mergeCell ref="AJ30:AJ35"/>
    <mergeCell ref="AK30:AK35"/>
    <mergeCell ref="AL30:AL35"/>
    <mergeCell ref="C37:C40"/>
    <mergeCell ref="D37:D40"/>
    <mergeCell ref="E37:E40"/>
    <mergeCell ref="F37:F40"/>
    <mergeCell ref="G37:G40"/>
    <mergeCell ref="H37:H40"/>
    <mergeCell ref="I37:I40"/>
    <mergeCell ref="T37:T40"/>
    <mergeCell ref="J37:J39"/>
    <mergeCell ref="K37:K39"/>
    <mergeCell ref="L37:L39"/>
    <mergeCell ref="M37:M39"/>
    <mergeCell ref="N37:N39"/>
    <mergeCell ref="O37:O39"/>
    <mergeCell ref="P37:P39"/>
    <mergeCell ref="Q37:Q39"/>
    <mergeCell ref="R37:R39"/>
    <mergeCell ref="S37:S39"/>
    <mergeCell ref="A67:A69"/>
    <mergeCell ref="A58:A60"/>
    <mergeCell ref="E43:E48"/>
    <mergeCell ref="F43:F48"/>
    <mergeCell ref="G43:G48"/>
    <mergeCell ref="H43:H48"/>
    <mergeCell ref="I43:I48"/>
    <mergeCell ref="T43:T48"/>
    <mergeCell ref="F51:F56"/>
    <mergeCell ref="G51:G56"/>
    <mergeCell ref="H51:H56"/>
    <mergeCell ref="J51:J56"/>
    <mergeCell ref="K51:K56"/>
    <mergeCell ref="L51:L56"/>
    <mergeCell ref="J43:J48"/>
    <mergeCell ref="K43:K48"/>
    <mergeCell ref="L43:L48"/>
    <mergeCell ref="M43:M48"/>
    <mergeCell ref="N43:N48"/>
    <mergeCell ref="O43:O48"/>
    <mergeCell ref="P43:P48"/>
    <mergeCell ref="Q43:Q48"/>
    <mergeCell ref="R43:R48"/>
    <mergeCell ref="S43:S48"/>
    <mergeCell ref="A50:A57"/>
    <mergeCell ref="B51:B56"/>
    <mergeCell ref="C51:C56"/>
    <mergeCell ref="D51:D56"/>
    <mergeCell ref="E51:E56"/>
    <mergeCell ref="A61:A63"/>
    <mergeCell ref="A64:A66"/>
    <mergeCell ref="I51:I56"/>
    <mergeCell ref="T51:T56"/>
    <mergeCell ref="R51:R56"/>
    <mergeCell ref="S51:S56"/>
    <mergeCell ref="M51:M56"/>
    <mergeCell ref="N51:N56"/>
    <mergeCell ref="O51:O56"/>
    <mergeCell ref="P51:P56"/>
    <mergeCell ref="Q51:Q56"/>
    <mergeCell ref="O31:O34"/>
    <mergeCell ref="P31:P34"/>
    <mergeCell ref="Q31:Q34"/>
    <mergeCell ref="R31:R34"/>
    <mergeCell ref="S31:S34"/>
    <mergeCell ref="J31:J34"/>
    <mergeCell ref="K31:K34"/>
    <mergeCell ref="L31:L34"/>
    <mergeCell ref="M31:M34"/>
    <mergeCell ref="N31:N3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S23:S24"/>
    <mergeCell ref="T23:T24"/>
    <mergeCell ref="AG24:AG25"/>
    <mergeCell ref="AH24:AH25"/>
    <mergeCell ref="AI24:AI25"/>
    <mergeCell ref="AJ24:AJ25"/>
    <mergeCell ref="AK24:AK25"/>
    <mergeCell ref="AL24:AL25"/>
    <mergeCell ref="AM24:AM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24:AD25"/>
    <mergeCell ref="W28:W29"/>
    <mergeCell ref="X28:X29"/>
    <mergeCell ref="Y28:Y29"/>
    <mergeCell ref="Z28:Z29"/>
    <mergeCell ref="AE24:AE25"/>
    <mergeCell ref="AF24:AF25"/>
    <mergeCell ref="AC28:AC29"/>
    <mergeCell ref="AD28:AD29"/>
    <mergeCell ref="AE28:AE29"/>
    <mergeCell ref="AF28:AF29"/>
    <mergeCell ref="AN24:AN25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AJ28:AJ29"/>
    <mergeCell ref="AK28:AK29"/>
    <mergeCell ref="AL28:AL29"/>
    <mergeCell ref="AM28:AM29"/>
    <mergeCell ref="S27:S28"/>
    <mergeCell ref="T27:T28"/>
    <mergeCell ref="V28:V29"/>
    <mergeCell ref="AN28:AN29"/>
    <mergeCell ref="AM30:AM35"/>
    <mergeCell ref="AN30:AN35"/>
    <mergeCell ref="AE36:AE41"/>
    <mergeCell ref="X48:X49"/>
    <mergeCell ref="Y48:Y49"/>
    <mergeCell ref="Z48:Z49"/>
    <mergeCell ref="AA48:AA49"/>
    <mergeCell ref="AB48:AB49"/>
    <mergeCell ref="AC48:AC49"/>
    <mergeCell ref="AD48:AD49"/>
    <mergeCell ref="AH48:AH49"/>
    <mergeCell ref="AI48:AI49"/>
    <mergeCell ref="AJ48:AJ49"/>
    <mergeCell ref="AK48:AK49"/>
    <mergeCell ref="AL48:AL49"/>
    <mergeCell ref="AM48:AM49"/>
    <mergeCell ref="AN48:AN49"/>
    <mergeCell ref="AA28:AA29"/>
    <mergeCell ref="AB28:AB29"/>
    <mergeCell ref="AG28:AG29"/>
    <mergeCell ref="AH28:AH29"/>
    <mergeCell ref="AI28:AI29"/>
    <mergeCell ref="AM36:AM41"/>
    <mergeCell ref="AM56:AM57"/>
    <mergeCell ref="AN56:AN57"/>
    <mergeCell ref="V48:V49"/>
    <mergeCell ref="W48:W49"/>
    <mergeCell ref="B71:AQ71"/>
    <mergeCell ref="AD58:AD60"/>
    <mergeCell ref="AE58:AE60"/>
    <mergeCell ref="AF58:AF60"/>
    <mergeCell ref="AG58:AG60"/>
    <mergeCell ref="AH58:AH60"/>
    <mergeCell ref="AI58:AI60"/>
    <mergeCell ref="AJ58:AJ60"/>
    <mergeCell ref="AK58:AK60"/>
    <mergeCell ref="AL58:AL60"/>
    <mergeCell ref="AM58:AM60"/>
    <mergeCell ref="AN58:AN60"/>
    <mergeCell ref="U50:U57"/>
    <mergeCell ref="U58:U60"/>
    <mergeCell ref="D72:M72"/>
    <mergeCell ref="V58:V60"/>
    <mergeCell ref="W58:W60"/>
    <mergeCell ref="X58:X60"/>
    <mergeCell ref="Y58:Y60"/>
    <mergeCell ref="Z58:Z60"/>
    <mergeCell ref="AA58:AA60"/>
    <mergeCell ref="AB58:AB60"/>
    <mergeCell ref="AC58:AC60"/>
  </mergeCells>
  <pageMargins left="0.31496062992125984" right="0.31496062992125984" top="0.35433070866141736" bottom="0.35433070866141736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2015-11-18T05:25:20Z</dcterms:modified>
</cp:coreProperties>
</file>